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RD objavljen\"/>
    </mc:Choice>
  </mc:AlternateContent>
  <xr:revisionPtr revIDLastSave="0" documentId="13_ncr:1_{F79B4688-B64E-4CBB-A6B6-440609AD25FC}" xr6:coauthVersionLast="46" xr6:coauthVersionMax="46" xr10:uidLastSave="{00000000-0000-0000-0000-000000000000}"/>
  <bookViews>
    <workbookView xWindow="-108" yWindow="-108" windowWidth="23256" windowHeight="12576" xr2:uid="{7DF85E85-FF30-423A-8B34-5164D87752F3}"/>
  </bookViews>
  <sheets>
    <sheet name="01-Mestne lekarne" sheetId="1" r:id="rId1"/>
    <sheet name="02-Kraške lekarne" sheetId="5" r:id="rId2"/>
    <sheet name="03 Slov. Bistrica" sheetId="6" r:id="rId3"/>
    <sheet name="04 Zasavske lekarne" sheetId="7" r:id="rId4"/>
    <sheet name="05 Žalske lekarne" sheetId="8" r:id="rId5"/>
    <sheet name="06 Celjske lekarne" sheetId="9" r:id="rId6"/>
    <sheet name="07 Koroška lekarna" sheetId="10" r:id="rId7"/>
    <sheet name="08 Lekarna Kočevje" sheetId="11" r:id="rId8"/>
    <sheet name="09 Lekarna Mozirje" sheetId="12" r:id="rId9"/>
    <sheet name="10 Lekarna Ribnica" sheetId="13" r:id="rId10"/>
    <sheet name="11 Pomurske lekarne" sheetId="14" r:id="rId11"/>
    <sheet name="12 Lekarna Ljubljana" sheetId="16" r:id="rId12"/>
    <sheet name="13 Lekarna Ajdovščina" sheetId="17" r:id="rId13"/>
    <sheet name="14 Gorenjske lekarne" sheetId="18" r:id="rId14"/>
    <sheet name="15 Lekarna Krško" sheetId="19" r:id="rId15"/>
    <sheet name="16 Lekarna Sevnica" sheetId="20" r:id="rId16"/>
    <sheet name="17 Obalne lekarne Koper" sheetId="21" r:id="rId17"/>
    <sheet name="18 Lekarna Brežice" sheetId="22" r:id="rId18"/>
    <sheet name="19 Goriška leklarna" sheetId="23" r:id="rId19"/>
    <sheet name="20 Lekarna Ormož" sheetId="24" r:id="rId20"/>
    <sheet name="21 Lekarne Ptuj" sheetId="25" r:id="rId21"/>
    <sheet name="22 Lekarna Velenje" sheetId="26" r:id="rId22"/>
    <sheet name="23 Dolenjske lekarne" sheetId="27" r:id="rId23"/>
    <sheet name="24 URI Soča" sheetId="28" r:id="rId24"/>
    <sheet name="25 UKC Ljubljana" sheetId="29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7" l="1"/>
  <c r="K17" i="7"/>
  <c r="G17" i="29" l="1"/>
  <c r="E17" i="29"/>
  <c r="G17" i="28" l="1"/>
  <c r="E17" i="28"/>
  <c r="I17" i="27" l="1"/>
  <c r="G17" i="27"/>
  <c r="E17" i="27"/>
  <c r="I17" i="26" l="1"/>
  <c r="G17" i="26"/>
  <c r="E17" i="26"/>
  <c r="G17" i="25" l="1"/>
  <c r="E17" i="25"/>
  <c r="G17" i="24" l="1"/>
  <c r="E17" i="24"/>
  <c r="G17" i="23" l="1"/>
  <c r="E17" i="23"/>
  <c r="G17" i="22" l="1"/>
  <c r="E17" i="22"/>
  <c r="E17" i="21"/>
  <c r="G17" i="21"/>
  <c r="G17" i="20" l="1"/>
  <c r="E17" i="20"/>
  <c r="G17" i="19" l="1"/>
  <c r="E17" i="19"/>
  <c r="G17" i="18"/>
  <c r="E17" i="18"/>
  <c r="G17" i="16" l="1"/>
  <c r="E17" i="16"/>
  <c r="E17" i="14" l="1"/>
  <c r="I17" i="14"/>
  <c r="G17" i="14"/>
  <c r="G17" i="13"/>
  <c r="E17" i="13"/>
  <c r="G17" i="12" l="1"/>
  <c r="E17" i="12"/>
  <c r="G17" i="11" l="1"/>
  <c r="E17" i="11"/>
  <c r="G17" i="10"/>
  <c r="E17" i="10"/>
  <c r="G17" i="6"/>
  <c r="E17" i="6"/>
  <c r="G17" i="7"/>
  <c r="E17" i="7"/>
  <c r="G17" i="8"/>
  <c r="E17" i="8"/>
  <c r="E17" i="9"/>
  <c r="I17" i="9"/>
  <c r="G17" i="9"/>
  <c r="G17" i="5" l="1"/>
  <c r="E17" i="5"/>
  <c r="G17" i="1" l="1"/>
  <c r="E17" i="1"/>
</calcChain>
</file>

<file path=xl/sharedStrings.xml><?xml version="1.0" encoding="utf-8"?>
<sst xmlns="http://schemas.openxmlformats.org/spreadsheetml/2006/main" count="1689" uniqueCount="819">
  <si>
    <t xml:space="preserve">A </t>
  </si>
  <si>
    <t>ZDRAVILA ZA BOLEZNI PREBAVIL IN PRESNOVE</t>
  </si>
  <si>
    <t>OPIS ATC</t>
  </si>
  <si>
    <t>ATC šifra</t>
  </si>
  <si>
    <t>B</t>
  </si>
  <si>
    <t>ZDRAVILA ZA BOLEZNI KRVI IN KRVOTVORNIH ORGANOV</t>
  </si>
  <si>
    <t>C</t>
  </si>
  <si>
    <t>ZDRAVILA ZA BOLEZNI SRCA IN OŽILJA</t>
  </si>
  <si>
    <t>D</t>
  </si>
  <si>
    <t>ZDRAVILA ZA BOLEZNI KOŽE IN PODKOŽNEGA TKIVA</t>
  </si>
  <si>
    <t>G</t>
  </si>
  <si>
    <t>ZDRAVILA ZA BOLEZNI SEČIL IN SPOLOVIL TER SPOLNI HORMONI</t>
  </si>
  <si>
    <t>H</t>
  </si>
  <si>
    <t>HORMONSKA ZDRAVILA ZA SISTEMSKO ZDRAVLJENJE - RAZEN SPOLNIH HORMONOV IN INSULINOV</t>
  </si>
  <si>
    <t>J</t>
  </si>
  <si>
    <t>ZDRAVILA ZA SISTEMSKO ZDRAVLJENJE INFEKCIJ</t>
  </si>
  <si>
    <t>L</t>
  </si>
  <si>
    <t>ZDRAVILA Z DELOVANJEM NA NOVOTVORBE IN IMUNOMODULATORJI</t>
  </si>
  <si>
    <t>M</t>
  </si>
  <si>
    <t>ZDRAVILA ZA BOLEZNI MIŠIČNO-SKELETNEGA SISTEMA</t>
  </si>
  <si>
    <t>N</t>
  </si>
  <si>
    <t>ZDRAVILA Z DELOVANJEM NA ŽIVČEVJE</t>
  </si>
  <si>
    <t>P</t>
  </si>
  <si>
    <t>ANTIPARAZITIKI, INSEKTICIDI IN REPELENTI</t>
  </si>
  <si>
    <t>R</t>
  </si>
  <si>
    <t>ZDRAVILA ZA BOLEZNI DIHAL</t>
  </si>
  <si>
    <t>S</t>
  </si>
  <si>
    <t>ZDRAVILA ZA BOLEZNI ČUTIL</t>
  </si>
  <si>
    <t>RAZNA ZDRAVILA</t>
  </si>
  <si>
    <t>V</t>
  </si>
  <si>
    <t>Zap. št.</t>
  </si>
  <si>
    <t>01A1</t>
  </si>
  <si>
    <t>01A2</t>
  </si>
  <si>
    <t>01B1</t>
  </si>
  <si>
    <t>01C1</t>
  </si>
  <si>
    <t>01D1</t>
  </si>
  <si>
    <t>01G1</t>
  </si>
  <si>
    <t>01H1</t>
  </si>
  <si>
    <t>01J1</t>
  </si>
  <si>
    <t>01L1</t>
  </si>
  <si>
    <t>01M1</t>
  </si>
  <si>
    <t>01N1</t>
  </si>
  <si>
    <t>01P1</t>
  </si>
  <si>
    <t>01R1</t>
  </si>
  <si>
    <t>01S1</t>
  </si>
  <si>
    <t>01V1</t>
  </si>
  <si>
    <t>01C2</t>
  </si>
  <si>
    <t>01B2</t>
  </si>
  <si>
    <t>01D2</t>
  </si>
  <si>
    <t>01G2</t>
  </si>
  <si>
    <t>01L2</t>
  </si>
  <si>
    <t>01M2</t>
  </si>
  <si>
    <t>01N2</t>
  </si>
  <si>
    <t>01P2</t>
  </si>
  <si>
    <t>01R2</t>
  </si>
  <si>
    <t>01S2</t>
  </si>
  <si>
    <t>01V2</t>
  </si>
  <si>
    <t>01H2</t>
  </si>
  <si>
    <t>01J2</t>
  </si>
  <si>
    <t>Naziv sklopov skupine 1</t>
  </si>
  <si>
    <t>Naziv sklopov skupine 2</t>
  </si>
  <si>
    <t>Javni zavod Kraške lekarne Ilirska Bistrica</t>
  </si>
  <si>
    <t>02A1</t>
  </si>
  <si>
    <t>02A2</t>
  </si>
  <si>
    <t>02B1</t>
  </si>
  <si>
    <t>02B2</t>
  </si>
  <si>
    <t>02C1</t>
  </si>
  <si>
    <t>02C2</t>
  </si>
  <si>
    <t>02D2</t>
  </si>
  <si>
    <t>02D1</t>
  </si>
  <si>
    <t>02G1</t>
  </si>
  <si>
    <t>02G2</t>
  </si>
  <si>
    <t>02H1</t>
  </si>
  <si>
    <t>02H2</t>
  </si>
  <si>
    <t>02J1</t>
  </si>
  <si>
    <t>02J2</t>
  </si>
  <si>
    <t>02L1</t>
  </si>
  <si>
    <t>02L2</t>
  </si>
  <si>
    <t>02M1</t>
  </si>
  <si>
    <t>02M2</t>
  </si>
  <si>
    <t>02N1</t>
  </si>
  <si>
    <t>02N2</t>
  </si>
  <si>
    <t>02P1</t>
  </si>
  <si>
    <t>02P2</t>
  </si>
  <si>
    <t>02R1</t>
  </si>
  <si>
    <t>02R2</t>
  </si>
  <si>
    <t>02S1</t>
  </si>
  <si>
    <t>02S2</t>
  </si>
  <si>
    <t>02V1</t>
  </si>
  <si>
    <t>02V2</t>
  </si>
  <si>
    <t>03A1</t>
  </si>
  <si>
    <t>03B2</t>
  </si>
  <si>
    <t>03A2</t>
  </si>
  <si>
    <t>03B1</t>
  </si>
  <si>
    <t>03C1</t>
  </si>
  <si>
    <t>09H2</t>
  </si>
  <si>
    <t>08L1</t>
  </si>
  <si>
    <t>03C2</t>
  </si>
  <si>
    <t>03D1</t>
  </si>
  <si>
    <t>03D2</t>
  </si>
  <si>
    <t>03G1</t>
  </si>
  <si>
    <t>03H1</t>
  </si>
  <si>
    <t>03J1</t>
  </si>
  <si>
    <t>03G2</t>
  </si>
  <si>
    <t>03H2</t>
  </si>
  <si>
    <t>03J2</t>
  </si>
  <si>
    <t>03L1</t>
  </si>
  <si>
    <t>03L2</t>
  </si>
  <si>
    <t>03M1</t>
  </si>
  <si>
    <t>03M2</t>
  </si>
  <si>
    <t>03N1</t>
  </si>
  <si>
    <t>03N2</t>
  </si>
  <si>
    <t>03P1</t>
  </si>
  <si>
    <t>03P2</t>
  </si>
  <si>
    <t>03R1</t>
  </si>
  <si>
    <t>03R2</t>
  </si>
  <si>
    <t>03S1</t>
  </si>
  <si>
    <t>03S2</t>
  </si>
  <si>
    <t>03V1</t>
  </si>
  <si>
    <t>03V2</t>
  </si>
  <si>
    <t>04A1</t>
  </si>
  <si>
    <t>04A2</t>
  </si>
  <si>
    <t>04B1</t>
  </si>
  <si>
    <t>04B2</t>
  </si>
  <si>
    <t>04C1</t>
  </si>
  <si>
    <t>04C2</t>
  </si>
  <si>
    <t>04D1</t>
  </si>
  <si>
    <t>04D2</t>
  </si>
  <si>
    <t>04G1</t>
  </si>
  <si>
    <t>11N3</t>
  </si>
  <si>
    <t>16R1</t>
  </si>
  <si>
    <t>04G2</t>
  </si>
  <si>
    <t>04H1</t>
  </si>
  <si>
    <t>04J1</t>
  </si>
  <si>
    <t>04L1</t>
  </si>
  <si>
    <t>04M1</t>
  </si>
  <si>
    <t>04N1</t>
  </si>
  <si>
    <t>04P1</t>
  </si>
  <si>
    <t>04R1</t>
  </si>
  <si>
    <t>04S1</t>
  </si>
  <si>
    <t>04V1</t>
  </si>
  <si>
    <t>04H2</t>
  </si>
  <si>
    <t>04P2</t>
  </si>
  <si>
    <t>04J2</t>
  </si>
  <si>
    <t>07N1</t>
  </si>
  <si>
    <t>04L2</t>
  </si>
  <si>
    <t>04M2</t>
  </si>
  <si>
    <t>10P1</t>
  </si>
  <si>
    <t>04N2</t>
  </si>
  <si>
    <t>04R2</t>
  </si>
  <si>
    <t>04S2</t>
  </si>
  <si>
    <t>04V2</t>
  </si>
  <si>
    <t>Žalske lekarne Žalec</t>
  </si>
  <si>
    <t>05A1</t>
  </si>
  <si>
    <t>05B2</t>
  </si>
  <si>
    <t>05A2</t>
  </si>
  <si>
    <t>05B1</t>
  </si>
  <si>
    <t>05C1</t>
  </si>
  <si>
    <t>05C2</t>
  </si>
  <si>
    <t>05D1</t>
  </si>
  <si>
    <t>05G1</t>
  </si>
  <si>
    <t>05H1</t>
  </si>
  <si>
    <t>05J1</t>
  </si>
  <si>
    <t>05L1</t>
  </si>
  <si>
    <t>05M1</t>
  </si>
  <si>
    <t>05N1</t>
  </si>
  <si>
    <t>05P1</t>
  </si>
  <si>
    <t>05R1</t>
  </si>
  <si>
    <t>05S1</t>
  </si>
  <si>
    <t>05V1</t>
  </si>
  <si>
    <t>05D2</t>
  </si>
  <si>
    <t>05G2</t>
  </si>
  <si>
    <t>05H2</t>
  </si>
  <si>
    <t>08S1</t>
  </si>
  <si>
    <t>19V2</t>
  </si>
  <si>
    <t>05J2</t>
  </si>
  <si>
    <t>05L2</t>
  </si>
  <si>
    <t>05M2</t>
  </si>
  <si>
    <t>14P1</t>
  </si>
  <si>
    <t>05N2</t>
  </si>
  <si>
    <t>05P2</t>
  </si>
  <si>
    <t>05R2</t>
  </si>
  <si>
    <t>05S2</t>
  </si>
  <si>
    <t>05V2</t>
  </si>
  <si>
    <t>Celjske lekarne Javni zavod</t>
  </si>
  <si>
    <t>Naziv sklopov skupine 3</t>
  </si>
  <si>
    <t>06A1</t>
  </si>
  <si>
    <t>18B2</t>
  </si>
  <si>
    <t>06A2</t>
  </si>
  <si>
    <t>06A3</t>
  </si>
  <si>
    <t>06B1</t>
  </si>
  <si>
    <t>06C1</t>
  </si>
  <si>
    <t>06D1</t>
  </si>
  <si>
    <t>06G1</t>
  </si>
  <si>
    <t>06H1</t>
  </si>
  <si>
    <t>06J1</t>
  </si>
  <si>
    <t>06L1</t>
  </si>
  <si>
    <t>06M1</t>
  </si>
  <si>
    <t>06N1</t>
  </si>
  <si>
    <t>06P1</t>
  </si>
  <si>
    <t>06R1</t>
  </si>
  <si>
    <t>06S1</t>
  </si>
  <si>
    <t>06V1</t>
  </si>
  <si>
    <t>06B2</t>
  </si>
  <si>
    <t>06B3</t>
  </si>
  <si>
    <t>06C2</t>
  </si>
  <si>
    <t>06C3</t>
  </si>
  <si>
    <t>15V1</t>
  </si>
  <si>
    <t>06D2</t>
  </si>
  <si>
    <t>06D3</t>
  </si>
  <si>
    <t>06G2</t>
  </si>
  <si>
    <t>06G3</t>
  </si>
  <si>
    <t>06H2</t>
  </si>
  <si>
    <t>06H3</t>
  </si>
  <si>
    <t>06J2</t>
  </si>
  <si>
    <t>06J3</t>
  </si>
  <si>
    <t>06L2</t>
  </si>
  <si>
    <t>06L3</t>
  </si>
  <si>
    <t>06M2</t>
  </si>
  <si>
    <t>06M3</t>
  </si>
  <si>
    <t>06N2</t>
  </si>
  <si>
    <t>06N3</t>
  </si>
  <si>
    <t>06P2</t>
  </si>
  <si>
    <t>06P3</t>
  </si>
  <si>
    <t>06R2</t>
  </si>
  <si>
    <t>06R3</t>
  </si>
  <si>
    <t>06S2</t>
  </si>
  <si>
    <t>06S3</t>
  </si>
  <si>
    <t>06V2</t>
  </si>
  <si>
    <t>06V3</t>
  </si>
  <si>
    <t>Dolenjske lekarne Novo mesto p.o.</t>
  </si>
  <si>
    <t>Gorenjske lekarne</t>
  </si>
  <si>
    <t>Goriška lekarna Nova Gorica</t>
  </si>
  <si>
    <t>Koroška lekarna</t>
  </si>
  <si>
    <t>Lekarna Ajdovščina</t>
  </si>
  <si>
    <t>Lekarna Kočevje</t>
  </si>
  <si>
    <t>Lekarna Mozirje</t>
  </si>
  <si>
    <t>Lekarna Ormož</t>
  </si>
  <si>
    <t>Lekarna Ribnica</t>
  </si>
  <si>
    <t>Lekarna Sevnica</t>
  </si>
  <si>
    <t>07A1</t>
  </si>
  <si>
    <t>07A2</t>
  </si>
  <si>
    <t>07B1</t>
  </si>
  <si>
    <t>18C1</t>
  </si>
  <si>
    <t>07B2</t>
  </si>
  <si>
    <t>07C1</t>
  </si>
  <si>
    <t>07D1</t>
  </si>
  <si>
    <t>07J1</t>
  </si>
  <si>
    <t>07C2</t>
  </si>
  <si>
    <t>07D2</t>
  </si>
  <si>
    <t>07G1</t>
  </si>
  <si>
    <t>07G2</t>
  </si>
  <si>
    <t>07H1</t>
  </si>
  <si>
    <t>07M1</t>
  </si>
  <si>
    <t>07S1</t>
  </si>
  <si>
    <t>07H2</t>
  </si>
  <si>
    <t>07J2</t>
  </si>
  <si>
    <t>07L1</t>
  </si>
  <si>
    <t>07L2</t>
  </si>
  <si>
    <t>07M2</t>
  </si>
  <si>
    <t>12S1</t>
  </si>
  <si>
    <t>07N2</t>
  </si>
  <si>
    <t>07P1</t>
  </si>
  <si>
    <t>07P2</t>
  </si>
  <si>
    <t>07R1</t>
  </si>
  <si>
    <t>07R2</t>
  </si>
  <si>
    <t>07S2</t>
  </si>
  <si>
    <t>07V1</t>
  </si>
  <si>
    <t>07V2</t>
  </si>
  <si>
    <t>08A1</t>
  </si>
  <si>
    <t>08A2</t>
  </si>
  <si>
    <t>08B1</t>
  </si>
  <si>
    <t>08B2</t>
  </si>
  <si>
    <t>08C1</t>
  </si>
  <si>
    <t>08C2</t>
  </si>
  <si>
    <t>08D1</t>
  </si>
  <si>
    <t>08H1</t>
  </si>
  <si>
    <t>08N1</t>
  </si>
  <si>
    <t>08D2</t>
  </si>
  <si>
    <t>08G1</t>
  </si>
  <si>
    <t>08J1</t>
  </si>
  <si>
    <t>08M1</t>
  </si>
  <si>
    <t>08P1</t>
  </si>
  <si>
    <t>08R1</t>
  </si>
  <si>
    <t>08V1</t>
  </si>
  <si>
    <t>08G2</t>
  </si>
  <si>
    <t>08H2</t>
  </si>
  <si>
    <t>08J2</t>
  </si>
  <si>
    <t>08L2</t>
  </si>
  <si>
    <t>08M2</t>
  </si>
  <si>
    <t>19P1</t>
  </si>
  <si>
    <t>08N2</t>
  </si>
  <si>
    <t>08P2</t>
  </si>
  <si>
    <t>08S2</t>
  </si>
  <si>
    <t>08R2</t>
  </si>
  <si>
    <t>08V2</t>
  </si>
  <si>
    <t>09A1</t>
  </si>
  <si>
    <t>09A2</t>
  </si>
  <si>
    <t>09B1</t>
  </si>
  <si>
    <t>09C1</t>
  </si>
  <si>
    <t>09D1</t>
  </si>
  <si>
    <t>09G1</t>
  </si>
  <si>
    <t>09H1</t>
  </si>
  <si>
    <t>09J1</t>
  </si>
  <si>
    <t>09L1</t>
  </si>
  <si>
    <t>09M1</t>
  </si>
  <si>
    <t>09N1</t>
  </si>
  <si>
    <t>09P1</t>
  </si>
  <si>
    <t>09R1</t>
  </si>
  <si>
    <t>09S1</t>
  </si>
  <si>
    <t>09V1</t>
  </si>
  <si>
    <t>09B2</t>
  </si>
  <si>
    <t>09J2</t>
  </si>
  <si>
    <t>09C2</t>
  </si>
  <si>
    <t>09D2</t>
  </si>
  <si>
    <t>09G2</t>
  </si>
  <si>
    <t>19J2</t>
  </si>
  <si>
    <t>23R3</t>
  </si>
  <si>
    <t>09L2</t>
  </si>
  <si>
    <t>09M2</t>
  </si>
  <si>
    <t>09N2</t>
  </si>
  <si>
    <t>09P2</t>
  </si>
  <si>
    <t>09R2</t>
  </si>
  <si>
    <t>09S2</t>
  </si>
  <si>
    <t>09V2</t>
  </si>
  <si>
    <t>10A1</t>
  </si>
  <si>
    <t>21B2</t>
  </si>
  <si>
    <t>10A2</t>
  </si>
  <si>
    <t>10B1</t>
  </si>
  <si>
    <t>10H2</t>
  </si>
  <si>
    <t>10B2</t>
  </si>
  <si>
    <t>10C1</t>
  </si>
  <si>
    <t>10D1</t>
  </si>
  <si>
    <t>10G1</t>
  </si>
  <si>
    <t>10H1</t>
  </si>
  <si>
    <t>10J1</t>
  </si>
  <si>
    <t>10L1</t>
  </si>
  <si>
    <t>10M1</t>
  </si>
  <si>
    <t>10N1</t>
  </si>
  <si>
    <t>10R1</t>
  </si>
  <si>
    <t>10S1</t>
  </si>
  <si>
    <t>10V1</t>
  </si>
  <si>
    <t>10C2</t>
  </si>
  <si>
    <t>10G2</t>
  </si>
  <si>
    <t>10M2</t>
  </si>
  <si>
    <t>10D2</t>
  </si>
  <si>
    <t>10R2</t>
  </si>
  <si>
    <t>15J1</t>
  </si>
  <si>
    <t>23M2</t>
  </si>
  <si>
    <t>15M2</t>
  </si>
  <si>
    <t>10J2</t>
  </si>
  <si>
    <t>10L2</t>
  </si>
  <si>
    <t>11P1</t>
  </si>
  <si>
    <t>12R1</t>
  </si>
  <si>
    <t>13S1</t>
  </si>
  <si>
    <t>14V1</t>
  </si>
  <si>
    <t>10N2</t>
  </si>
  <si>
    <t>10P2</t>
  </si>
  <si>
    <t>10S2</t>
  </si>
  <si>
    <t>10V2</t>
  </si>
  <si>
    <t>Pomurske lekarne Murska Sobota</t>
  </si>
  <si>
    <t>11A1</t>
  </si>
  <si>
    <t>22B2</t>
  </si>
  <si>
    <t>11A2</t>
  </si>
  <si>
    <t>11A3</t>
  </si>
  <si>
    <t>11B1</t>
  </si>
  <si>
    <t>22L2</t>
  </si>
  <si>
    <t>11B2</t>
  </si>
  <si>
    <t>11B3</t>
  </si>
  <si>
    <t>11C1</t>
  </si>
  <si>
    <t>11G1</t>
  </si>
  <si>
    <t>22J2</t>
  </si>
  <si>
    <t>11M1</t>
  </si>
  <si>
    <t>11C2</t>
  </si>
  <si>
    <t>11C3</t>
  </si>
  <si>
    <t>11D1</t>
  </si>
  <si>
    <t>22H2</t>
  </si>
  <si>
    <t>22V2</t>
  </si>
  <si>
    <t>11D2</t>
  </si>
  <si>
    <t>11D3</t>
  </si>
  <si>
    <t>11J1</t>
  </si>
  <si>
    <t>22R2</t>
  </si>
  <si>
    <t>11G2</t>
  </si>
  <si>
    <t>11G3</t>
  </si>
  <si>
    <t>11H1</t>
  </si>
  <si>
    <t>11H2</t>
  </si>
  <si>
    <t>11H3</t>
  </si>
  <si>
    <t>11J2</t>
  </si>
  <si>
    <t>11J3</t>
  </si>
  <si>
    <t>11L1</t>
  </si>
  <si>
    <t>11L2</t>
  </si>
  <si>
    <t>11L3</t>
  </si>
  <si>
    <t>11M2</t>
  </si>
  <si>
    <t>11M3</t>
  </si>
  <si>
    <t>11N1</t>
  </si>
  <si>
    <t>11R1</t>
  </si>
  <si>
    <t>11S1</t>
  </si>
  <si>
    <t>11V1</t>
  </si>
  <si>
    <t>11N2</t>
  </si>
  <si>
    <t>11P2</t>
  </si>
  <si>
    <t>11P3</t>
  </si>
  <si>
    <t>11R2</t>
  </si>
  <si>
    <t>11R3</t>
  </si>
  <si>
    <t>11S2</t>
  </si>
  <si>
    <t>11S3</t>
  </si>
  <si>
    <t>11V2</t>
  </si>
  <si>
    <t>11V3</t>
  </si>
  <si>
    <t>Javni zavod Lekarna Ljubljana</t>
  </si>
  <si>
    <t>12A1</t>
  </si>
  <si>
    <t>12A2</t>
  </si>
  <si>
    <t>12B1</t>
  </si>
  <si>
    <t>15G1</t>
  </si>
  <si>
    <t>12B2</t>
  </si>
  <si>
    <t>12C1</t>
  </si>
  <si>
    <t>12D1</t>
  </si>
  <si>
    <t>12G1</t>
  </si>
  <si>
    <t>12H1</t>
  </si>
  <si>
    <t>12J1</t>
  </si>
  <si>
    <t>12L1</t>
  </si>
  <si>
    <t>12M1</t>
  </si>
  <si>
    <t>12N1</t>
  </si>
  <si>
    <t>12P1</t>
  </si>
  <si>
    <t>12V1</t>
  </si>
  <si>
    <t>12C2</t>
  </si>
  <si>
    <t>18S1</t>
  </si>
  <si>
    <t>16V1</t>
  </si>
  <si>
    <t>12D2</t>
  </si>
  <si>
    <t>12G2</t>
  </si>
  <si>
    <t>22N2</t>
  </si>
  <si>
    <t>12H2</t>
  </si>
  <si>
    <t>12J2</t>
  </si>
  <si>
    <t>12L2</t>
  </si>
  <si>
    <t>12M2</t>
  </si>
  <si>
    <t>19R1</t>
  </si>
  <si>
    <t>15S1</t>
  </si>
  <si>
    <t>12N2</t>
  </si>
  <si>
    <t>12P2</t>
  </si>
  <si>
    <t>12R2</t>
  </si>
  <si>
    <t>12S2</t>
  </si>
  <si>
    <t>12V2</t>
  </si>
  <si>
    <t>13A1</t>
  </si>
  <si>
    <t>20B2</t>
  </si>
  <si>
    <t>13A2</t>
  </si>
  <si>
    <t>13B1</t>
  </si>
  <si>
    <t>13L1</t>
  </si>
  <si>
    <t>13B2</t>
  </si>
  <si>
    <t>13C1</t>
  </si>
  <si>
    <t>13C2</t>
  </si>
  <si>
    <t>13D1</t>
  </si>
  <si>
    <t>17S1</t>
  </si>
  <si>
    <t>13D2</t>
  </si>
  <si>
    <t>13G1</t>
  </si>
  <si>
    <t>13H1</t>
  </si>
  <si>
    <t>13J1</t>
  </si>
  <si>
    <t>13M1</t>
  </si>
  <si>
    <t>13N1</t>
  </si>
  <si>
    <t>13P1</t>
  </si>
  <si>
    <t>13R1</t>
  </si>
  <si>
    <t>13V1</t>
  </si>
  <si>
    <t>13G2</t>
  </si>
  <si>
    <t>13P2</t>
  </si>
  <si>
    <t>13S2</t>
  </si>
  <si>
    <t>13H2</t>
  </si>
  <si>
    <t>13J2</t>
  </si>
  <si>
    <t>13L2</t>
  </si>
  <si>
    <t>13M2</t>
  </si>
  <si>
    <t>13N2</t>
  </si>
  <si>
    <t>13R2</t>
  </si>
  <si>
    <t>13V2</t>
  </si>
  <si>
    <t>14A1</t>
  </si>
  <si>
    <t>14A2</t>
  </si>
  <si>
    <t>14B1</t>
  </si>
  <si>
    <t>24M2</t>
  </si>
  <si>
    <t>14B2</t>
  </si>
  <si>
    <t>14C1</t>
  </si>
  <si>
    <t>17G1</t>
  </si>
  <si>
    <t>14C2</t>
  </si>
  <si>
    <t>14D1</t>
  </si>
  <si>
    <t>14D2</t>
  </si>
  <si>
    <t>14G1</t>
  </si>
  <si>
    <t>20L2</t>
  </si>
  <si>
    <t>19N1</t>
  </si>
  <si>
    <t>14G2</t>
  </si>
  <si>
    <t>14H1</t>
  </si>
  <si>
    <t>14H2</t>
  </si>
  <si>
    <t>14J1</t>
  </si>
  <si>
    <t>21R2</t>
  </si>
  <si>
    <t>14J2</t>
  </si>
  <si>
    <t>14L1</t>
  </si>
  <si>
    <t>14M2</t>
  </si>
  <si>
    <t>14S1</t>
  </si>
  <si>
    <t>14L2</t>
  </si>
  <si>
    <t>14M1</t>
  </si>
  <si>
    <t>14N1</t>
  </si>
  <si>
    <t>14N2</t>
  </si>
  <si>
    <t>14P2</t>
  </si>
  <si>
    <t>14R1</t>
  </si>
  <si>
    <t>14R2</t>
  </si>
  <si>
    <t>14S2</t>
  </si>
  <si>
    <t>14V2</t>
  </si>
  <si>
    <t>JZ Lekarna Krško</t>
  </si>
  <si>
    <t>15A1</t>
  </si>
  <si>
    <t>15A2</t>
  </si>
  <si>
    <t>15B1</t>
  </si>
  <si>
    <t>15B2</t>
  </si>
  <si>
    <t>15C1</t>
  </si>
  <si>
    <t>15C2</t>
  </si>
  <si>
    <t>15D1</t>
  </si>
  <si>
    <t>17N1</t>
  </si>
  <si>
    <t>16S1</t>
  </si>
  <si>
    <t>15D2</t>
  </si>
  <si>
    <t>15G2</t>
  </si>
  <si>
    <t>15H1</t>
  </si>
  <si>
    <t>25R2</t>
  </si>
  <si>
    <t>15H2</t>
  </si>
  <si>
    <t>15J2</t>
  </si>
  <si>
    <t>15L1</t>
  </si>
  <si>
    <t>15P1</t>
  </si>
  <si>
    <t>15L2</t>
  </si>
  <si>
    <t>15M1</t>
  </si>
  <si>
    <t>15N1</t>
  </si>
  <si>
    <t>15R1</t>
  </si>
  <si>
    <t>15N2</t>
  </si>
  <si>
    <t>15P2</t>
  </si>
  <si>
    <t>15R2</t>
  </si>
  <si>
    <t>15S2</t>
  </si>
  <si>
    <t>15V2</t>
  </si>
  <si>
    <t>Obalne lekarne Koper</t>
  </si>
  <si>
    <t>16A1</t>
  </si>
  <si>
    <t>24B2</t>
  </si>
  <si>
    <t>16A2</t>
  </si>
  <si>
    <t>16B1</t>
  </si>
  <si>
    <t>24L2</t>
  </si>
  <si>
    <t>16B2</t>
  </si>
  <si>
    <t>16C1</t>
  </si>
  <si>
    <t>16C2</t>
  </si>
  <si>
    <t>16D1</t>
  </si>
  <si>
    <t>17H1</t>
  </si>
  <si>
    <t>16D2</t>
  </si>
  <si>
    <t>16G1</t>
  </si>
  <si>
    <t>16G2</t>
  </si>
  <si>
    <t>16H1</t>
  </si>
  <si>
    <t>16H2</t>
  </si>
  <si>
    <t>16J1</t>
  </si>
  <si>
    <t>16L1</t>
  </si>
  <si>
    <t>16M1</t>
  </si>
  <si>
    <t>16N1</t>
  </si>
  <si>
    <t>16P1</t>
  </si>
  <si>
    <t>16J2</t>
  </si>
  <si>
    <t>16L2</t>
  </si>
  <si>
    <t>16M2</t>
  </si>
  <si>
    <t>16N2</t>
  </si>
  <si>
    <t>16P2</t>
  </si>
  <si>
    <t>16R2</t>
  </si>
  <si>
    <t>16S2</t>
  </si>
  <si>
    <t>16V2</t>
  </si>
  <si>
    <t>17A1</t>
  </si>
  <si>
    <t>25B2</t>
  </si>
  <si>
    <t>17A2</t>
  </si>
  <si>
    <t>17B1</t>
  </si>
  <si>
    <t>17C1</t>
  </si>
  <si>
    <t>17D1</t>
  </si>
  <si>
    <t>17J1</t>
  </si>
  <si>
    <t>17L1</t>
  </si>
  <si>
    <t>17M1</t>
  </si>
  <si>
    <t>17P1</t>
  </si>
  <si>
    <t>17R1</t>
  </si>
  <si>
    <t>17V1</t>
  </si>
  <si>
    <t>17B2</t>
  </si>
  <si>
    <t>17C2</t>
  </si>
  <si>
    <t>17D2</t>
  </si>
  <si>
    <t>17N2</t>
  </si>
  <si>
    <t>17G2</t>
  </si>
  <si>
    <t>17H2</t>
  </si>
  <si>
    <t>19M1</t>
  </si>
  <si>
    <t>17J2</t>
  </si>
  <si>
    <t>17L2</t>
  </si>
  <si>
    <t>17M2</t>
  </si>
  <si>
    <t>17P2</t>
  </si>
  <si>
    <t>17R2</t>
  </si>
  <si>
    <t>17S2</t>
  </si>
  <si>
    <t>17V2</t>
  </si>
  <si>
    <t>Lekarna Brežice</t>
  </si>
  <si>
    <t>18A1</t>
  </si>
  <si>
    <t>18A2</t>
  </si>
  <si>
    <t>18B1</t>
  </si>
  <si>
    <t>18C2</t>
  </si>
  <si>
    <t>18D1</t>
  </si>
  <si>
    <t>20H2</t>
  </si>
  <si>
    <t>18D2</t>
  </si>
  <si>
    <t>18G1</t>
  </si>
  <si>
    <t>18G2</t>
  </si>
  <si>
    <t>18H1</t>
  </si>
  <si>
    <t>18H2</t>
  </si>
  <si>
    <t>18J1</t>
  </si>
  <si>
    <t>23S2</t>
  </si>
  <si>
    <t>18J2</t>
  </si>
  <si>
    <t>18L1</t>
  </si>
  <si>
    <t>18L2</t>
  </si>
  <si>
    <t>18M1</t>
  </si>
  <si>
    <t>18M2</t>
  </si>
  <si>
    <t>18N1</t>
  </si>
  <si>
    <t>18N2</t>
  </si>
  <si>
    <t>18P1</t>
  </si>
  <si>
    <t>18P2</t>
  </si>
  <si>
    <t>18R1</t>
  </si>
  <si>
    <t>18R2</t>
  </si>
  <si>
    <t>18S2</t>
  </si>
  <si>
    <t>18V1</t>
  </si>
  <si>
    <t>18V2</t>
  </si>
  <si>
    <t>19A1</t>
  </si>
  <si>
    <t>19A2</t>
  </si>
  <si>
    <t>19B1</t>
  </si>
  <si>
    <t>23C2</t>
  </si>
  <si>
    <t>19B2</t>
  </si>
  <si>
    <t>19C1</t>
  </si>
  <si>
    <t>19G1</t>
  </si>
  <si>
    <t>19C2</t>
  </si>
  <si>
    <t>19D1</t>
  </si>
  <si>
    <t>22S2</t>
  </si>
  <si>
    <t>19D2</t>
  </si>
  <si>
    <t>23N2</t>
  </si>
  <si>
    <t>19G2</t>
  </si>
  <si>
    <t>19H1</t>
  </si>
  <si>
    <t>19J1</t>
  </si>
  <si>
    <t>19L1</t>
  </si>
  <si>
    <t>19S1</t>
  </si>
  <si>
    <t>19V1</t>
  </si>
  <si>
    <t>19H2</t>
  </si>
  <si>
    <t>19L2</t>
  </si>
  <si>
    <t>19M2</t>
  </si>
  <si>
    <t>19N2</t>
  </si>
  <si>
    <t>19P2</t>
  </si>
  <si>
    <t>19R2</t>
  </si>
  <si>
    <t>19S2</t>
  </si>
  <si>
    <t>Ocenjena vrednost sklopov skupine 1</t>
  </si>
  <si>
    <t>20A1</t>
  </si>
  <si>
    <t>20A2</t>
  </si>
  <si>
    <t>20B1</t>
  </si>
  <si>
    <t>20C1</t>
  </si>
  <si>
    <t>23L1</t>
  </si>
  <si>
    <t>20C2</t>
  </si>
  <si>
    <t>20D1</t>
  </si>
  <si>
    <t>20D2</t>
  </si>
  <si>
    <t>20G1</t>
  </si>
  <si>
    <t>20M2</t>
  </si>
  <si>
    <t>20N2</t>
  </si>
  <si>
    <t>20P1</t>
  </si>
  <si>
    <t>20G2</t>
  </si>
  <si>
    <t>20H1</t>
  </si>
  <si>
    <t>20J1</t>
  </si>
  <si>
    <t>20L1</t>
  </si>
  <si>
    <t>20N1</t>
  </si>
  <si>
    <t>20R2</t>
  </si>
  <si>
    <t>20V1</t>
  </si>
  <si>
    <t>20J2</t>
  </si>
  <si>
    <t>20M1</t>
  </si>
  <si>
    <t>20R1</t>
  </si>
  <si>
    <t>20S1</t>
  </si>
  <si>
    <t>20P2</t>
  </si>
  <si>
    <t>20S2</t>
  </si>
  <si>
    <t>20V2</t>
  </si>
  <si>
    <t>Lekarne Ptuj</t>
  </si>
  <si>
    <t>21A1</t>
  </si>
  <si>
    <t>21A2</t>
  </si>
  <si>
    <t>21B1</t>
  </si>
  <si>
    <t>21C1</t>
  </si>
  <si>
    <t>21C2</t>
  </si>
  <si>
    <t>21D1</t>
  </si>
  <si>
    <t>22H3</t>
  </si>
  <si>
    <t>21D2</t>
  </si>
  <si>
    <t>21G1</t>
  </si>
  <si>
    <t>21G2</t>
  </si>
  <si>
    <t>21H1</t>
  </si>
  <si>
    <t>21J1</t>
  </si>
  <si>
    <t>21L1</t>
  </si>
  <si>
    <t>21M1</t>
  </si>
  <si>
    <t>21N1</t>
  </si>
  <si>
    <t>21P1</t>
  </si>
  <si>
    <t>21R1</t>
  </si>
  <si>
    <t>21S1</t>
  </si>
  <si>
    <t>21V1</t>
  </si>
  <si>
    <t>21H2</t>
  </si>
  <si>
    <t>21J2</t>
  </si>
  <si>
    <t>21L2</t>
  </si>
  <si>
    <t>21M2</t>
  </si>
  <si>
    <t>21N2</t>
  </si>
  <si>
    <t>21P2</t>
  </si>
  <si>
    <t>21S2</t>
  </si>
  <si>
    <t>21V2</t>
  </si>
  <si>
    <t>22A1</t>
  </si>
  <si>
    <t>22C3</t>
  </si>
  <si>
    <t>22A2</t>
  </si>
  <si>
    <t>22A3</t>
  </si>
  <si>
    <t>22B1</t>
  </si>
  <si>
    <t>22B3</t>
  </si>
  <si>
    <t>22C1</t>
  </si>
  <si>
    <t>22N1</t>
  </si>
  <si>
    <t>22C2</t>
  </si>
  <si>
    <t>22D1</t>
  </si>
  <si>
    <t>22D2</t>
  </si>
  <si>
    <t>22D3</t>
  </si>
  <si>
    <t>22G1</t>
  </si>
  <si>
    <t>22G2</t>
  </si>
  <si>
    <t>22G3</t>
  </si>
  <si>
    <t>22H1</t>
  </si>
  <si>
    <t>22J1</t>
  </si>
  <si>
    <t>22S1</t>
  </si>
  <si>
    <t>22J3</t>
  </si>
  <si>
    <t>22L1</t>
  </si>
  <si>
    <t>22L3</t>
  </si>
  <si>
    <t>22M1</t>
  </si>
  <si>
    <t>22M2</t>
  </si>
  <si>
    <t>22M3</t>
  </si>
  <si>
    <t>22N3</t>
  </si>
  <si>
    <t>22P1</t>
  </si>
  <si>
    <t>22R1</t>
  </si>
  <si>
    <t>22V1</t>
  </si>
  <si>
    <t>22P2</t>
  </si>
  <si>
    <t>22P3</t>
  </si>
  <si>
    <t>22R3</t>
  </si>
  <si>
    <t>22S3</t>
  </si>
  <si>
    <t>22V3</t>
  </si>
  <si>
    <t>23A1</t>
  </si>
  <si>
    <t>23A2</t>
  </si>
  <si>
    <t>23A3</t>
  </si>
  <si>
    <t>23B1</t>
  </si>
  <si>
    <t>23B2</t>
  </si>
  <si>
    <t>23B3</t>
  </si>
  <si>
    <t>23C1</t>
  </si>
  <si>
    <t>23C3</t>
  </si>
  <si>
    <t>23D1</t>
  </si>
  <si>
    <t>23D2</t>
  </si>
  <si>
    <t>23D3</t>
  </si>
  <si>
    <t>23G1</t>
  </si>
  <si>
    <t>23G2</t>
  </si>
  <si>
    <t>23G3</t>
  </si>
  <si>
    <t>23H1</t>
  </si>
  <si>
    <t>23J1</t>
  </si>
  <si>
    <t>23M1</t>
  </si>
  <si>
    <t>23N1</t>
  </si>
  <si>
    <t>23P1</t>
  </si>
  <si>
    <t>23R1</t>
  </si>
  <si>
    <t>23S1</t>
  </si>
  <si>
    <t>23V1</t>
  </si>
  <si>
    <t>23H2</t>
  </si>
  <si>
    <t>23H3</t>
  </si>
  <si>
    <t>23J2</t>
  </si>
  <si>
    <t>23J3</t>
  </si>
  <si>
    <t>23L2</t>
  </si>
  <si>
    <t>23L3</t>
  </si>
  <si>
    <t>23M3</t>
  </si>
  <si>
    <t>23N3</t>
  </si>
  <si>
    <t>23P2</t>
  </si>
  <si>
    <t>23P3</t>
  </si>
  <si>
    <t>23R2</t>
  </si>
  <si>
    <t>23S3</t>
  </si>
  <si>
    <t>23V2</t>
  </si>
  <si>
    <t>23V3</t>
  </si>
  <si>
    <t>Univerzitetni rehabilitacijski inštitut Republike Slovenije - Soča</t>
  </si>
  <si>
    <t>24A1</t>
  </si>
  <si>
    <t>24A2</t>
  </si>
  <si>
    <t>24B1</t>
  </si>
  <si>
    <t>24C1</t>
  </si>
  <si>
    <t>24D1</t>
  </si>
  <si>
    <t>24G1</t>
  </si>
  <si>
    <t>24H1</t>
  </si>
  <si>
    <t>24J1</t>
  </si>
  <si>
    <t>24L1</t>
  </si>
  <si>
    <t>24M1</t>
  </si>
  <si>
    <t>24N1</t>
  </si>
  <si>
    <t>24P1</t>
  </si>
  <si>
    <t>24R1</t>
  </si>
  <si>
    <t>24S1</t>
  </si>
  <si>
    <t>24V1</t>
  </si>
  <si>
    <t>24C2</t>
  </si>
  <si>
    <t>24D2</t>
  </si>
  <si>
    <t>24G2</t>
  </si>
  <si>
    <t>24H2</t>
  </si>
  <si>
    <t>24J2</t>
  </si>
  <si>
    <t>24N2</t>
  </si>
  <si>
    <t>24P2</t>
  </si>
  <si>
    <t>24R2</t>
  </si>
  <si>
    <t>24S2</t>
  </si>
  <si>
    <t>24V2</t>
  </si>
  <si>
    <t>Univerzitetni klinični center Ljubljana</t>
  </si>
  <si>
    <t>25A1</t>
  </si>
  <si>
    <t>25A2</t>
  </si>
  <si>
    <t>25B1</t>
  </si>
  <si>
    <t>25C1</t>
  </si>
  <si>
    <t>25D1</t>
  </si>
  <si>
    <t>25G1</t>
  </si>
  <si>
    <t>25H1</t>
  </si>
  <si>
    <t>25J1</t>
  </si>
  <si>
    <t>25L1</t>
  </si>
  <si>
    <t>25M1</t>
  </si>
  <si>
    <t>25N1</t>
  </si>
  <si>
    <t>25P1</t>
  </si>
  <si>
    <t>25R1</t>
  </si>
  <si>
    <t>25S1</t>
  </si>
  <si>
    <t>25V1</t>
  </si>
  <si>
    <t>25C2</t>
  </si>
  <si>
    <t>25D2</t>
  </si>
  <si>
    <t>25G2</t>
  </si>
  <si>
    <t>25S2</t>
  </si>
  <si>
    <t>25H2</t>
  </si>
  <si>
    <t>25J2</t>
  </si>
  <si>
    <t>25L2</t>
  </si>
  <si>
    <t>25M2</t>
  </si>
  <si>
    <t>25N2</t>
  </si>
  <si>
    <t>25P2</t>
  </si>
  <si>
    <t>25V2</t>
  </si>
  <si>
    <t>Lekarna Slovenska Bistrica</t>
  </si>
  <si>
    <t>Javni zavod Mestne lekarne</t>
  </si>
  <si>
    <t>Zasavske lekarne Trbovlje</t>
  </si>
  <si>
    <t>Lekarna Velenje</t>
  </si>
  <si>
    <t>Javni zavod:</t>
  </si>
  <si>
    <t>Ocenjena vrednost sklopov skupine 2</t>
  </si>
  <si>
    <t>Ocenjena vrednost sklopov skupine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</si>
</sst>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Microsoft Sans Serif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0" xfId="0" applyNumberFormat="1" applyAlignment="1">
      <alignment wrapText="1"/>
    </xf>
    <xf numFmtId="4" fontId="0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wrapText="1"/>
    </xf>
    <xf numFmtId="4" fontId="0" fillId="0" borderId="0" xfId="0" applyNumberFormat="1"/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10" fontId="0" fillId="0" borderId="1" xfId="0" applyNumberFormat="1" applyFont="1" applyBorder="1" applyAlignment="1">
      <alignment wrapText="1"/>
    </xf>
    <xf numFmtId="0" fontId="0" fillId="2" borderId="1" xfId="0" applyFill="1" applyBorder="1"/>
    <xf numFmtId="10" fontId="0" fillId="2" borderId="1" xfId="0" applyNumberFormat="1" applyFont="1" applyFill="1" applyBorder="1" applyAlignment="1">
      <alignment wrapText="1"/>
    </xf>
    <xf numFmtId="4" fontId="0" fillId="2" borderId="1" xfId="0" applyNumberFormat="1" applyFont="1" applyFill="1" applyBorder="1" applyAlignment="1">
      <alignment wrapText="1"/>
    </xf>
    <xf numFmtId="4" fontId="6" fillId="3" borderId="1" xfId="2" applyNumberFormat="1" applyFont="1" applyFill="1" applyBorder="1" applyAlignment="1" applyProtection="1">
      <alignment horizontal="right" wrapText="1"/>
    </xf>
    <xf numFmtId="0" fontId="8" fillId="2" borderId="1" xfId="0" applyFont="1" applyFill="1" applyBorder="1"/>
    <xf numFmtId="4" fontId="7" fillId="2" borderId="1" xfId="0" applyNumberFormat="1" applyFont="1" applyFill="1" applyBorder="1" applyAlignment="1">
      <alignment wrapText="1"/>
    </xf>
    <xf numFmtId="0" fontId="0" fillId="0" borderId="0" xfId="0"/>
    <xf numFmtId="4" fontId="0" fillId="0" borderId="0" xfId="0" applyNumberFormat="1"/>
    <xf numFmtId="0" fontId="0" fillId="2" borderId="1" xfId="0" applyFont="1" applyFill="1" applyBorder="1"/>
    <xf numFmtId="4" fontId="0" fillId="2" borderId="1" xfId="0" applyNumberFormat="1" applyFont="1" applyFill="1" applyBorder="1"/>
    <xf numFmtId="0" fontId="0" fillId="0" borderId="1" xfId="0" applyBorder="1" applyAlignment="1"/>
    <xf numFmtId="0" fontId="0" fillId="2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wrapText="1"/>
    </xf>
    <xf numFmtId="0" fontId="0" fillId="0" borderId="0" xfId="0"/>
    <xf numFmtId="4" fontId="0" fillId="0" borderId="0" xfId="0" applyNumberFormat="1"/>
    <xf numFmtId="0" fontId="1" fillId="2" borderId="0" xfId="0" applyFont="1" applyFill="1"/>
    <xf numFmtId="4" fontId="9" fillId="2" borderId="1" xfId="0" applyNumberFormat="1" applyFont="1" applyFill="1" applyBorder="1" applyAlignment="1">
      <alignment wrapText="1"/>
    </xf>
    <xf numFmtId="0" fontId="9" fillId="2" borderId="1" xfId="0" applyFont="1" applyFill="1" applyBorder="1"/>
    <xf numFmtId="0" fontId="0" fillId="2" borderId="0" xfId="0" applyFont="1" applyFill="1"/>
    <xf numFmtId="4" fontId="0" fillId="2" borderId="1" xfId="0" applyNumberFormat="1" applyFill="1" applyBorder="1" applyAlignment="1">
      <alignment wrapText="1"/>
    </xf>
  </cellXfs>
  <cellStyles count="5">
    <cellStyle name="Navadno" xfId="0" builtinId="0"/>
    <cellStyle name="Navadno 2" xfId="2" xr:uid="{F9E4545E-BA86-41F9-A246-F0A58B1470A4}"/>
    <cellStyle name="Navadno 3" xfId="3" xr:uid="{F23C5EF7-3BBB-49D3-BF88-85A665B52E24}"/>
    <cellStyle name="Navadno 4" xfId="4" xr:uid="{8213CDD5-CDE1-44A8-AF08-18F9BC0A912E}"/>
    <cellStyle name="Navadno 5" xfId="1" xr:uid="{51CAEE05-8351-457E-A52F-AD189DB879B7}"/>
  </cellStyles>
  <dxfs count="0"/>
  <tableStyles count="0" defaultTableStyle="TableStyleMedium2" defaultPivotStyle="PivotStyleLight16"/>
  <colors>
    <mruColors>
      <color rgb="FFF2A3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7FA64-61BB-4FBF-AA0C-4A780933D1EB}">
  <sheetPr>
    <pageSetUpPr fitToPage="1"/>
  </sheetPr>
  <dimension ref="A1:G18"/>
  <sheetViews>
    <sheetView tabSelected="1" workbookViewId="0">
      <selection activeCell="E3" sqref="E3"/>
    </sheetView>
  </sheetViews>
  <sheetFormatPr defaultRowHeight="14.4" x14ac:dyDescent="0.3"/>
  <cols>
    <col min="1" max="1" width="11.109375" customWidth="1"/>
    <col min="2" max="2" width="9" customWidth="1"/>
    <col min="3" max="3" width="27.109375" customWidth="1"/>
    <col min="4" max="4" width="12.88671875" customWidth="1"/>
    <col min="5" max="5" width="18" customWidth="1"/>
    <col min="6" max="6" width="13.44140625" customWidth="1"/>
    <col min="7" max="7" width="18.109375" customWidth="1"/>
  </cols>
  <sheetData>
    <row r="1" spans="1:7" x14ac:dyDescent="0.3">
      <c r="A1" t="s">
        <v>816</v>
      </c>
      <c r="B1" s="30" t="s">
        <v>813</v>
      </c>
      <c r="C1" s="27"/>
    </row>
    <row r="2" spans="1:7" ht="57.75" customHeight="1" x14ac:dyDescent="0.3">
      <c r="A2" s="5" t="s">
        <v>30</v>
      </c>
      <c r="B2" s="5" t="s">
        <v>3</v>
      </c>
      <c r="C2" s="5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">
        <v>1</v>
      </c>
      <c r="B3" s="1" t="s">
        <v>0</v>
      </c>
      <c r="C3" s="2" t="s">
        <v>1</v>
      </c>
      <c r="D3" s="2" t="s">
        <v>31</v>
      </c>
      <c r="E3" s="4">
        <v>5349560.6808000002</v>
      </c>
      <c r="F3" s="4" t="s">
        <v>32</v>
      </c>
      <c r="G3" s="4">
        <v>3566373.7872000001</v>
      </c>
    </row>
    <row r="4" spans="1:7" ht="28.8" x14ac:dyDescent="0.3">
      <c r="A4" s="1">
        <v>2</v>
      </c>
      <c r="B4" s="1" t="s">
        <v>4</v>
      </c>
      <c r="C4" s="2" t="s">
        <v>5</v>
      </c>
      <c r="D4" s="2" t="s">
        <v>33</v>
      </c>
      <c r="E4" s="4">
        <v>3389488.5275999987</v>
      </c>
      <c r="F4" s="4" t="s">
        <v>47</v>
      </c>
      <c r="G4" s="4">
        <v>2259659.0183999995</v>
      </c>
    </row>
    <row r="5" spans="1:7" ht="28.8" x14ac:dyDescent="0.3">
      <c r="A5" s="1">
        <v>3</v>
      </c>
      <c r="B5" s="1" t="s">
        <v>6</v>
      </c>
      <c r="C5" s="2" t="s">
        <v>7</v>
      </c>
      <c r="D5" s="2" t="s">
        <v>34</v>
      </c>
      <c r="E5" s="4">
        <v>5240255.9075999977</v>
      </c>
      <c r="F5" s="4" t="s">
        <v>46</v>
      </c>
      <c r="G5" s="4">
        <v>3493503.9383999989</v>
      </c>
    </row>
    <row r="6" spans="1:7" ht="28.8" x14ac:dyDescent="0.3">
      <c r="A6" s="1">
        <v>4</v>
      </c>
      <c r="B6" s="1" t="s">
        <v>8</v>
      </c>
      <c r="C6" s="2" t="s">
        <v>9</v>
      </c>
      <c r="D6" s="2" t="s">
        <v>35</v>
      </c>
      <c r="E6" s="4">
        <v>357775.63919999998</v>
      </c>
      <c r="F6" s="4" t="s">
        <v>48</v>
      </c>
      <c r="G6" s="4">
        <v>238517.09279999998</v>
      </c>
    </row>
    <row r="7" spans="1:7" ht="44.4" customHeight="1" x14ac:dyDescent="0.3">
      <c r="A7" s="1">
        <v>5</v>
      </c>
      <c r="B7" s="1" t="s">
        <v>10</v>
      </c>
      <c r="C7" s="2" t="s">
        <v>11</v>
      </c>
      <c r="D7" s="2" t="s">
        <v>36</v>
      </c>
      <c r="E7" s="4">
        <v>1631359.3967999998</v>
      </c>
      <c r="F7" s="4" t="s">
        <v>49</v>
      </c>
      <c r="G7" s="4">
        <v>1087572.9312</v>
      </c>
    </row>
    <row r="8" spans="1:7" ht="57.6" x14ac:dyDescent="0.3">
      <c r="A8" s="1">
        <v>6</v>
      </c>
      <c r="B8" s="1" t="s">
        <v>12</v>
      </c>
      <c r="C8" s="2" t="s">
        <v>13</v>
      </c>
      <c r="D8" s="2" t="s">
        <v>37</v>
      </c>
      <c r="E8" s="4">
        <v>732199.58279999997</v>
      </c>
      <c r="F8" s="4" t="s">
        <v>57</v>
      </c>
      <c r="G8" s="4">
        <v>488133.05520000006</v>
      </c>
    </row>
    <row r="9" spans="1:7" ht="46.2" customHeight="1" x14ac:dyDescent="0.3">
      <c r="A9" s="1">
        <v>7</v>
      </c>
      <c r="B9" s="1" t="s">
        <v>14</v>
      </c>
      <c r="C9" s="2" t="s">
        <v>15</v>
      </c>
      <c r="D9" s="2" t="s">
        <v>38</v>
      </c>
      <c r="E9" s="4">
        <v>1125136.9583999999</v>
      </c>
      <c r="F9" s="4" t="s">
        <v>58</v>
      </c>
      <c r="G9" s="4">
        <v>750091.30559999996</v>
      </c>
    </row>
    <row r="10" spans="1:7" ht="57" customHeight="1" x14ac:dyDescent="0.3">
      <c r="A10" s="1">
        <v>8</v>
      </c>
      <c r="B10" s="1" t="s">
        <v>16</v>
      </c>
      <c r="C10" s="2" t="s">
        <v>17</v>
      </c>
      <c r="D10" s="2" t="s">
        <v>39</v>
      </c>
      <c r="E10" s="4">
        <v>8107974.9324000031</v>
      </c>
      <c r="F10" s="4" t="s">
        <v>50</v>
      </c>
      <c r="G10" s="4">
        <v>5405316.6216000021</v>
      </c>
    </row>
    <row r="11" spans="1:7" ht="43.2" x14ac:dyDescent="0.3">
      <c r="A11" s="1">
        <v>9</v>
      </c>
      <c r="B11" s="1" t="s">
        <v>18</v>
      </c>
      <c r="C11" s="2" t="s">
        <v>19</v>
      </c>
      <c r="D11" s="2" t="s">
        <v>40</v>
      </c>
      <c r="E11" s="4">
        <v>1430602.0595999998</v>
      </c>
      <c r="F11" s="4" t="s">
        <v>51</v>
      </c>
      <c r="G11" s="4">
        <v>953734.70640000002</v>
      </c>
    </row>
    <row r="12" spans="1:7" ht="28.8" x14ac:dyDescent="0.3">
      <c r="A12" s="1">
        <v>10</v>
      </c>
      <c r="B12" s="1" t="s">
        <v>20</v>
      </c>
      <c r="C12" s="2" t="s">
        <v>21</v>
      </c>
      <c r="D12" s="2" t="s">
        <v>41</v>
      </c>
      <c r="E12" s="4">
        <v>4362362.3988000015</v>
      </c>
      <c r="F12" s="4" t="s">
        <v>52</v>
      </c>
      <c r="G12" s="4">
        <v>2908241.599200001</v>
      </c>
    </row>
    <row r="13" spans="1:7" ht="28.8" x14ac:dyDescent="0.3">
      <c r="A13" s="1">
        <v>11</v>
      </c>
      <c r="B13" s="1" t="s">
        <v>22</v>
      </c>
      <c r="C13" s="2" t="s">
        <v>23</v>
      </c>
      <c r="D13" s="2" t="s">
        <v>42</v>
      </c>
      <c r="E13" s="4">
        <v>45691.808399999987</v>
      </c>
      <c r="F13" s="4" t="s">
        <v>53</v>
      </c>
      <c r="G13" s="4">
        <v>30461.205599999994</v>
      </c>
    </row>
    <row r="14" spans="1:7" x14ac:dyDescent="0.3">
      <c r="A14" s="1">
        <v>12</v>
      </c>
      <c r="B14" s="1" t="s">
        <v>24</v>
      </c>
      <c r="C14" s="2" t="s">
        <v>25</v>
      </c>
      <c r="D14" s="2" t="s">
        <v>43</v>
      </c>
      <c r="E14" s="4">
        <v>1937555.902800001</v>
      </c>
      <c r="F14" s="4" t="s">
        <v>54</v>
      </c>
      <c r="G14" s="4">
        <v>1291703.9352000009</v>
      </c>
    </row>
    <row r="15" spans="1:7" x14ac:dyDescent="0.3">
      <c r="A15" s="1">
        <v>13</v>
      </c>
      <c r="B15" s="1" t="s">
        <v>26</v>
      </c>
      <c r="C15" s="2" t="s">
        <v>27</v>
      </c>
      <c r="D15" s="2" t="s">
        <v>44</v>
      </c>
      <c r="E15" s="4">
        <v>499282.15680000023</v>
      </c>
      <c r="F15" s="4" t="s">
        <v>55</v>
      </c>
      <c r="G15" s="4">
        <v>332854.77120000019</v>
      </c>
    </row>
    <row r="16" spans="1:7" x14ac:dyDescent="0.3">
      <c r="A16" s="1">
        <v>14</v>
      </c>
      <c r="B16" s="1" t="s">
        <v>29</v>
      </c>
      <c r="C16" s="2" t="s">
        <v>28</v>
      </c>
      <c r="D16" s="2" t="s">
        <v>45</v>
      </c>
      <c r="E16" s="4">
        <v>249151.16519999993</v>
      </c>
      <c r="F16" s="4" t="s">
        <v>56</v>
      </c>
      <c r="G16" s="4">
        <v>166100.77679999999</v>
      </c>
    </row>
    <row r="17" spans="5:7" x14ac:dyDescent="0.3">
      <c r="E17" s="3">
        <f>SUM(E3:E16)</f>
        <v>34458397.117200002</v>
      </c>
      <c r="F17" s="3"/>
      <c r="G17" s="3">
        <f>SUM(G3:G16)</f>
        <v>22972264.744800005</v>
      </c>
    </row>
    <row r="18" spans="5:7" x14ac:dyDescent="0.3">
      <c r="E18" s="3"/>
      <c r="F18" s="3"/>
      <c r="G18" s="3"/>
    </row>
  </sheetData>
  <phoneticPr fontId="2" type="noConversion"/>
  <pageMargins left="0.7" right="0.7" top="0.75" bottom="0.75" header="0.3" footer="0.3"/>
  <pageSetup paperSize="9" scale="89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6643-6F16-4B28-9366-81A43C4EC815}">
  <dimension ref="A1:G17"/>
  <sheetViews>
    <sheetView workbookViewId="0">
      <selection activeCell="E3" sqref="E3:G17"/>
    </sheetView>
  </sheetViews>
  <sheetFormatPr defaultRowHeight="14.4" x14ac:dyDescent="0.3"/>
  <cols>
    <col min="1" max="1" width="11.44140625" customWidth="1"/>
    <col min="3" max="3" width="27.44140625" customWidth="1"/>
    <col min="4" max="4" width="13.33203125" customWidth="1"/>
    <col min="5" max="5" width="18.109375" customWidth="1"/>
    <col min="6" max="6" width="13.88671875" style="7" customWidth="1"/>
    <col min="7" max="7" width="18.6640625" customWidth="1"/>
    <col min="11" max="11" width="8.88671875" customWidth="1"/>
    <col min="13" max="13" width="8.88671875" customWidth="1"/>
  </cols>
  <sheetData>
    <row r="1" spans="1:7" x14ac:dyDescent="0.3">
      <c r="A1" s="25" t="s">
        <v>816</v>
      </c>
      <c r="B1" t="s">
        <v>61</v>
      </c>
    </row>
    <row r="2" spans="1:7" ht="28.8" x14ac:dyDescent="0.3">
      <c r="A2" s="8" t="s">
        <v>30</v>
      </c>
      <c r="B2" s="8" t="s">
        <v>3</v>
      </c>
      <c r="C2" s="8" t="s">
        <v>2</v>
      </c>
      <c r="D2" s="5" t="s">
        <v>59</v>
      </c>
      <c r="E2" s="5" t="s">
        <v>635</v>
      </c>
      <c r="F2" s="5" t="s">
        <v>60</v>
      </c>
      <c r="G2" s="10" t="s">
        <v>817</v>
      </c>
    </row>
    <row r="3" spans="1:7" ht="28.8" x14ac:dyDescent="0.3">
      <c r="A3" s="8">
        <v>1</v>
      </c>
      <c r="B3" s="8" t="s">
        <v>0</v>
      </c>
      <c r="C3" s="9" t="s">
        <v>1</v>
      </c>
      <c r="D3" s="11" t="s">
        <v>62</v>
      </c>
      <c r="E3" s="14">
        <v>819000</v>
      </c>
      <c r="F3" s="14" t="s">
        <v>63</v>
      </c>
      <c r="G3" s="14">
        <v>546000</v>
      </c>
    </row>
    <row r="4" spans="1:7" ht="28.8" x14ac:dyDescent="0.3">
      <c r="A4" s="8">
        <v>2</v>
      </c>
      <c r="B4" s="8" t="s">
        <v>4</v>
      </c>
      <c r="C4" s="9" t="s">
        <v>5</v>
      </c>
      <c r="D4" s="11" t="s">
        <v>64</v>
      </c>
      <c r="E4" s="14">
        <v>1050000</v>
      </c>
      <c r="F4" s="14" t="s">
        <v>65</v>
      </c>
      <c r="G4" s="14">
        <v>700000</v>
      </c>
    </row>
    <row r="5" spans="1:7" ht="28.8" x14ac:dyDescent="0.3">
      <c r="A5" s="8">
        <v>3</v>
      </c>
      <c r="B5" s="8" t="s">
        <v>6</v>
      </c>
      <c r="C5" s="9" t="s">
        <v>7</v>
      </c>
      <c r="D5" s="11" t="s">
        <v>66</v>
      </c>
      <c r="E5" s="14">
        <v>957000</v>
      </c>
      <c r="F5" s="14" t="s">
        <v>67</v>
      </c>
      <c r="G5" s="14">
        <v>638000</v>
      </c>
    </row>
    <row r="6" spans="1:7" ht="28.8" x14ac:dyDescent="0.3">
      <c r="A6" s="8">
        <v>4</v>
      </c>
      <c r="B6" s="8" t="s">
        <v>8</v>
      </c>
      <c r="C6" s="9" t="s">
        <v>9</v>
      </c>
      <c r="D6" s="11" t="s">
        <v>69</v>
      </c>
      <c r="E6" s="14">
        <v>82800</v>
      </c>
      <c r="F6" s="14" t="s">
        <v>68</v>
      </c>
      <c r="G6" s="14">
        <v>55200</v>
      </c>
    </row>
    <row r="7" spans="1:7" ht="43.2" x14ac:dyDescent="0.3">
      <c r="A7" s="8">
        <v>5</v>
      </c>
      <c r="B7" s="8" t="s">
        <v>10</v>
      </c>
      <c r="C7" s="9" t="s">
        <v>11</v>
      </c>
      <c r="D7" s="11" t="s">
        <v>70</v>
      </c>
      <c r="E7" s="14">
        <v>408000</v>
      </c>
      <c r="F7" s="14" t="s">
        <v>71</v>
      </c>
      <c r="G7" s="14">
        <v>272000</v>
      </c>
    </row>
    <row r="8" spans="1:7" ht="57.6" x14ac:dyDescent="0.3">
      <c r="A8" s="8">
        <v>6</v>
      </c>
      <c r="B8" s="8" t="s">
        <v>12</v>
      </c>
      <c r="C8" s="9" t="s">
        <v>13</v>
      </c>
      <c r="D8" s="11" t="s">
        <v>72</v>
      </c>
      <c r="E8" s="14">
        <v>222900</v>
      </c>
      <c r="F8" s="14" t="s">
        <v>73</v>
      </c>
      <c r="G8" s="14">
        <v>148600</v>
      </c>
    </row>
    <row r="9" spans="1:7" ht="28.8" x14ac:dyDescent="0.3">
      <c r="A9" s="8">
        <v>7</v>
      </c>
      <c r="B9" s="8" t="s">
        <v>14</v>
      </c>
      <c r="C9" s="9" t="s">
        <v>15</v>
      </c>
      <c r="D9" s="11" t="s">
        <v>74</v>
      </c>
      <c r="E9" s="14">
        <v>239400</v>
      </c>
      <c r="F9" s="14" t="s">
        <v>75</v>
      </c>
      <c r="G9" s="14">
        <v>159600</v>
      </c>
    </row>
    <row r="10" spans="1:7" ht="43.2" x14ac:dyDescent="0.3">
      <c r="A10" s="8">
        <v>8</v>
      </c>
      <c r="B10" s="8" t="s">
        <v>16</v>
      </c>
      <c r="C10" s="9" t="s">
        <v>17</v>
      </c>
      <c r="D10" s="11" t="s">
        <v>76</v>
      </c>
      <c r="E10" s="14">
        <v>1722000</v>
      </c>
      <c r="F10" s="14" t="s">
        <v>77</v>
      </c>
      <c r="G10" s="14">
        <v>1148000</v>
      </c>
    </row>
    <row r="11" spans="1:7" ht="28.8" x14ac:dyDescent="0.3">
      <c r="A11" s="8">
        <v>9</v>
      </c>
      <c r="B11" s="8" t="s">
        <v>18</v>
      </c>
      <c r="C11" s="9" t="s">
        <v>19</v>
      </c>
      <c r="D11" s="11" t="s">
        <v>78</v>
      </c>
      <c r="E11" s="14">
        <v>282000</v>
      </c>
      <c r="F11" s="14" t="s">
        <v>79</v>
      </c>
      <c r="G11" s="14">
        <v>188000</v>
      </c>
    </row>
    <row r="12" spans="1:7" ht="28.8" x14ac:dyDescent="0.3">
      <c r="A12" s="8">
        <v>10</v>
      </c>
      <c r="B12" s="8" t="s">
        <v>20</v>
      </c>
      <c r="C12" s="9" t="s">
        <v>21</v>
      </c>
      <c r="D12" s="11" t="s">
        <v>80</v>
      </c>
      <c r="E12" s="14">
        <v>1186200</v>
      </c>
      <c r="F12" s="14" t="s">
        <v>81</v>
      </c>
      <c r="G12" s="14">
        <v>790800</v>
      </c>
    </row>
    <row r="13" spans="1:7" ht="28.8" x14ac:dyDescent="0.3">
      <c r="A13" s="8">
        <v>11</v>
      </c>
      <c r="B13" s="8" t="s">
        <v>22</v>
      </c>
      <c r="C13" s="9" t="s">
        <v>23</v>
      </c>
      <c r="D13" s="11" t="s">
        <v>82</v>
      </c>
      <c r="E13" s="14">
        <v>7800</v>
      </c>
      <c r="F13" s="14" t="s">
        <v>83</v>
      </c>
      <c r="G13" s="14">
        <v>5200</v>
      </c>
    </row>
    <row r="14" spans="1:7" x14ac:dyDescent="0.3">
      <c r="A14" s="8">
        <v>12</v>
      </c>
      <c r="B14" s="8" t="s">
        <v>24</v>
      </c>
      <c r="C14" s="9" t="s">
        <v>25</v>
      </c>
      <c r="D14" s="11" t="s">
        <v>84</v>
      </c>
      <c r="E14" s="14">
        <v>365400</v>
      </c>
      <c r="F14" s="14" t="s">
        <v>85</v>
      </c>
      <c r="G14" s="14">
        <v>243600</v>
      </c>
    </row>
    <row r="15" spans="1:7" x14ac:dyDescent="0.3">
      <c r="A15" s="8">
        <v>13</v>
      </c>
      <c r="B15" s="8" t="s">
        <v>26</v>
      </c>
      <c r="C15" s="9" t="s">
        <v>27</v>
      </c>
      <c r="D15" s="11" t="s">
        <v>86</v>
      </c>
      <c r="E15" s="14">
        <v>105780</v>
      </c>
      <c r="F15" s="14" t="s">
        <v>87</v>
      </c>
      <c r="G15" s="14">
        <v>70520</v>
      </c>
    </row>
    <row r="16" spans="1:7" x14ac:dyDescent="0.3">
      <c r="A16" s="8">
        <v>14</v>
      </c>
      <c r="B16" s="8" t="s">
        <v>29</v>
      </c>
      <c r="C16" s="9" t="s">
        <v>28</v>
      </c>
      <c r="D16" s="11" t="s">
        <v>88</v>
      </c>
      <c r="E16" s="14">
        <v>42720</v>
      </c>
      <c r="F16" s="14" t="s">
        <v>89</v>
      </c>
      <c r="G16" s="14">
        <v>28480</v>
      </c>
    </row>
    <row r="17" spans="5:7" x14ac:dyDescent="0.3">
      <c r="E17" s="6">
        <f>SUM(E3:E16)</f>
        <v>7491000</v>
      </c>
      <c r="G17" s="6">
        <f>SUM(G3:G16)</f>
        <v>4994000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9A9FF-1F40-4E8D-B895-5D68A1F11B77}">
  <dimension ref="A1:G17"/>
  <sheetViews>
    <sheetView workbookViewId="0">
      <selection activeCell="G2" sqref="G2"/>
    </sheetView>
  </sheetViews>
  <sheetFormatPr defaultRowHeight="14.4" x14ac:dyDescent="0.3"/>
  <cols>
    <col min="1" max="1" width="11.88671875" customWidth="1"/>
    <col min="3" max="3" width="27.6640625" customWidth="1"/>
    <col min="4" max="4" width="13.5546875" customWidth="1"/>
    <col min="5" max="5" width="18.5546875" customWidth="1"/>
    <col min="6" max="6" width="13.88671875" customWidth="1"/>
    <col min="7" max="7" width="18.109375" customWidth="1"/>
  </cols>
  <sheetData>
    <row r="1" spans="1:7" x14ac:dyDescent="0.3">
      <c r="A1" s="25" t="s">
        <v>816</v>
      </c>
      <c r="B1" t="s">
        <v>812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13" t="s">
        <v>90</v>
      </c>
      <c r="E3" s="15">
        <v>1881044</v>
      </c>
      <c r="F3" s="14" t="s">
        <v>92</v>
      </c>
      <c r="G3" s="15">
        <v>470260</v>
      </c>
    </row>
    <row r="4" spans="1:7" ht="28.8" x14ac:dyDescent="0.3">
      <c r="A4" s="12">
        <v>2</v>
      </c>
      <c r="B4" s="12" t="s">
        <v>4</v>
      </c>
      <c r="C4" s="5" t="s">
        <v>5</v>
      </c>
      <c r="D4" s="13" t="s">
        <v>93</v>
      </c>
      <c r="E4" s="15">
        <v>2095544</v>
      </c>
      <c r="F4" s="14" t="s">
        <v>91</v>
      </c>
      <c r="G4" s="15">
        <v>523887.92</v>
      </c>
    </row>
    <row r="5" spans="1:7" ht="28.8" x14ac:dyDescent="0.3">
      <c r="A5" s="12">
        <v>3</v>
      </c>
      <c r="B5" s="12" t="s">
        <v>6</v>
      </c>
      <c r="C5" s="5" t="s">
        <v>7</v>
      </c>
      <c r="D5" s="13" t="s">
        <v>94</v>
      </c>
      <c r="E5" s="15">
        <v>2012680</v>
      </c>
      <c r="F5" s="14" t="s">
        <v>97</v>
      </c>
      <c r="G5" s="15">
        <v>503170.72</v>
      </c>
    </row>
    <row r="6" spans="1:7" ht="28.8" x14ac:dyDescent="0.3">
      <c r="A6" s="12">
        <v>4</v>
      </c>
      <c r="B6" s="12" t="s">
        <v>8</v>
      </c>
      <c r="C6" s="5" t="s">
        <v>9</v>
      </c>
      <c r="D6" s="13" t="s">
        <v>98</v>
      </c>
      <c r="E6" s="15">
        <v>223068</v>
      </c>
      <c r="F6" s="14" t="s">
        <v>99</v>
      </c>
      <c r="G6" s="15">
        <v>55769.08</v>
      </c>
    </row>
    <row r="7" spans="1:7" ht="43.2" x14ac:dyDescent="0.3">
      <c r="A7" s="12">
        <v>5</v>
      </c>
      <c r="B7" s="12" t="s">
        <v>10</v>
      </c>
      <c r="C7" s="5" t="s">
        <v>11</v>
      </c>
      <c r="D7" s="13" t="s">
        <v>100</v>
      </c>
      <c r="E7" s="15">
        <v>793992</v>
      </c>
      <c r="F7" s="14" t="s">
        <v>103</v>
      </c>
      <c r="G7" s="15">
        <v>198496.72</v>
      </c>
    </row>
    <row r="8" spans="1:7" ht="57.6" x14ac:dyDescent="0.3">
      <c r="A8" s="12">
        <v>6</v>
      </c>
      <c r="B8" s="12" t="s">
        <v>12</v>
      </c>
      <c r="C8" s="5" t="s">
        <v>13</v>
      </c>
      <c r="D8" s="13" t="s">
        <v>101</v>
      </c>
      <c r="E8" s="15">
        <v>439916</v>
      </c>
      <c r="F8" s="14" t="s">
        <v>104</v>
      </c>
      <c r="G8" s="15">
        <v>109980.68</v>
      </c>
    </row>
    <row r="9" spans="1:7" ht="28.8" x14ac:dyDescent="0.3">
      <c r="A9" s="12">
        <v>7</v>
      </c>
      <c r="B9" s="12" t="s">
        <v>14</v>
      </c>
      <c r="C9" s="5" t="s">
        <v>15</v>
      </c>
      <c r="D9" s="13" t="s">
        <v>102</v>
      </c>
      <c r="E9" s="15">
        <v>639144</v>
      </c>
      <c r="F9" s="14" t="s">
        <v>105</v>
      </c>
      <c r="G9" s="15">
        <v>159785.88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13" t="s">
        <v>106</v>
      </c>
      <c r="E10" s="15">
        <v>2875188</v>
      </c>
      <c r="F10" s="14" t="s">
        <v>107</v>
      </c>
      <c r="G10" s="15">
        <v>718794.52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13" t="s">
        <v>108</v>
      </c>
      <c r="E11" s="15">
        <v>519428</v>
      </c>
      <c r="F11" s="14" t="s">
        <v>109</v>
      </c>
      <c r="G11" s="15">
        <v>129859.28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13" t="s">
        <v>110</v>
      </c>
      <c r="E12" s="15">
        <v>1392732</v>
      </c>
      <c r="F12" s="14" t="s">
        <v>111</v>
      </c>
      <c r="G12" s="15">
        <v>348181.8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13" t="s">
        <v>112</v>
      </c>
      <c r="E13" s="15">
        <v>17560</v>
      </c>
      <c r="F13" s="14" t="s">
        <v>113</v>
      </c>
      <c r="G13" s="15">
        <v>4389.68</v>
      </c>
    </row>
    <row r="14" spans="1:7" x14ac:dyDescent="0.3">
      <c r="A14" s="12">
        <v>12</v>
      </c>
      <c r="B14" s="12" t="s">
        <v>24</v>
      </c>
      <c r="C14" s="5" t="s">
        <v>25</v>
      </c>
      <c r="D14" s="13" t="s">
        <v>114</v>
      </c>
      <c r="E14" s="15">
        <v>962008</v>
      </c>
      <c r="F14" s="14" t="s">
        <v>115</v>
      </c>
      <c r="G14" s="15">
        <v>240500.48000000001</v>
      </c>
    </row>
    <row r="15" spans="1:7" x14ac:dyDescent="0.3">
      <c r="A15" s="12">
        <v>13</v>
      </c>
      <c r="B15" s="12" t="s">
        <v>26</v>
      </c>
      <c r="C15" s="5" t="s">
        <v>27</v>
      </c>
      <c r="D15" s="13" t="s">
        <v>116</v>
      </c>
      <c r="E15" s="15">
        <v>213000</v>
      </c>
      <c r="F15" s="14" t="s">
        <v>117</v>
      </c>
      <c r="G15" s="15">
        <v>53250.879999999997</v>
      </c>
    </row>
    <row r="16" spans="1:7" x14ac:dyDescent="0.3">
      <c r="A16" s="12">
        <v>14</v>
      </c>
      <c r="B16" s="12" t="s">
        <v>29</v>
      </c>
      <c r="C16" s="5" t="s">
        <v>28</v>
      </c>
      <c r="D16" s="13" t="s">
        <v>118</v>
      </c>
      <c r="E16" s="15">
        <v>217440</v>
      </c>
      <c r="F16" s="14" t="s">
        <v>119</v>
      </c>
      <c r="G16" s="15">
        <v>54361.24</v>
      </c>
    </row>
    <row r="17" spans="5:7" x14ac:dyDescent="0.3">
      <c r="E17" s="6">
        <f>SUM(E3:E16)</f>
        <v>14282744</v>
      </c>
      <c r="G17" s="6">
        <f>SUM(G3:G16)</f>
        <v>3570688.88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C89E-D660-400B-BB22-E145732E667D}">
  <dimension ref="A1:K17"/>
  <sheetViews>
    <sheetView workbookViewId="0">
      <selection activeCell="J3" sqref="J3:K17"/>
    </sheetView>
  </sheetViews>
  <sheetFormatPr defaultRowHeight="14.4" x14ac:dyDescent="0.3"/>
  <cols>
    <col min="1" max="1" width="11.88671875" customWidth="1"/>
    <col min="3" max="3" width="27.88671875" customWidth="1"/>
    <col min="4" max="4" width="13.33203125" customWidth="1"/>
    <col min="5" max="5" width="17.88671875" customWidth="1"/>
    <col min="6" max="6" width="13.44140625" customWidth="1"/>
    <col min="7" max="7" width="18.33203125" customWidth="1"/>
    <col min="10" max="10" width="12.5546875" customWidth="1"/>
    <col min="11" max="11" width="14.109375" customWidth="1"/>
  </cols>
  <sheetData>
    <row r="1" spans="1:11" x14ac:dyDescent="0.3">
      <c r="A1" s="25" t="s">
        <v>816</v>
      </c>
      <c r="B1" t="s">
        <v>814</v>
      </c>
    </row>
    <row r="2" spans="1:11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11" ht="28.8" x14ac:dyDescent="0.3">
      <c r="A3" s="12">
        <v>1</v>
      </c>
      <c r="B3" s="12" t="s">
        <v>0</v>
      </c>
      <c r="C3" s="5" t="s">
        <v>1</v>
      </c>
      <c r="D3" s="13" t="s">
        <v>120</v>
      </c>
      <c r="E3" s="17">
        <v>3714081.12</v>
      </c>
      <c r="F3" s="14" t="s">
        <v>121</v>
      </c>
      <c r="G3" s="17">
        <v>2476054.08</v>
      </c>
      <c r="J3" s="17">
        <v>3714081.12</v>
      </c>
      <c r="K3" s="17">
        <v>2476054.08</v>
      </c>
    </row>
    <row r="4" spans="1:11" ht="28.8" x14ac:dyDescent="0.3">
      <c r="A4" s="12">
        <v>2</v>
      </c>
      <c r="B4" s="12" t="s">
        <v>4</v>
      </c>
      <c r="C4" s="5" t="s">
        <v>5</v>
      </c>
      <c r="D4" s="13" t="s">
        <v>122</v>
      </c>
      <c r="E4" s="17">
        <v>3202871.52</v>
      </c>
      <c r="F4" s="14" t="s">
        <v>123</v>
      </c>
      <c r="G4" s="17">
        <v>2135247.6800000002</v>
      </c>
      <c r="J4" s="17">
        <v>3202871.52</v>
      </c>
      <c r="K4" s="17">
        <v>2135247.6800000002</v>
      </c>
    </row>
    <row r="5" spans="1:11" ht="28.8" x14ac:dyDescent="0.3">
      <c r="A5" s="12">
        <v>3</v>
      </c>
      <c r="B5" s="12" t="s">
        <v>6</v>
      </c>
      <c r="C5" s="5" t="s">
        <v>7</v>
      </c>
      <c r="D5" s="13" t="s">
        <v>124</v>
      </c>
      <c r="E5" s="17">
        <v>3422577.1944000022</v>
      </c>
      <c r="F5" s="14" t="s">
        <v>125</v>
      </c>
      <c r="G5" s="17">
        <v>2281718.1296000015</v>
      </c>
      <c r="J5" s="17">
        <v>3422577.1944000022</v>
      </c>
      <c r="K5" s="17">
        <v>2281718.1296000015</v>
      </c>
    </row>
    <row r="6" spans="1:11" ht="28.8" x14ac:dyDescent="0.3">
      <c r="A6" s="12">
        <v>4</v>
      </c>
      <c r="B6" s="12" t="s">
        <v>8</v>
      </c>
      <c r="C6" s="5" t="s">
        <v>9</v>
      </c>
      <c r="D6" s="13" t="s">
        <v>126</v>
      </c>
      <c r="E6" s="17">
        <v>191703.6</v>
      </c>
      <c r="F6" s="14" t="s">
        <v>127</v>
      </c>
      <c r="G6" s="17">
        <v>127802.40000000001</v>
      </c>
      <c r="J6" s="17">
        <v>191703.6</v>
      </c>
      <c r="K6" s="17">
        <v>127802.40000000001</v>
      </c>
    </row>
    <row r="7" spans="1:11" ht="43.2" x14ac:dyDescent="0.3">
      <c r="A7" s="12">
        <v>5</v>
      </c>
      <c r="B7" s="12" t="s">
        <v>10</v>
      </c>
      <c r="C7" s="5" t="s">
        <v>11</v>
      </c>
      <c r="D7" s="13" t="s">
        <v>128</v>
      </c>
      <c r="E7" s="17">
        <v>1015497.6</v>
      </c>
      <c r="F7" s="14" t="s">
        <v>131</v>
      </c>
      <c r="G7" s="17">
        <v>676998.4</v>
      </c>
      <c r="J7" s="17">
        <v>1015497.6</v>
      </c>
      <c r="K7" s="17">
        <v>676998.4</v>
      </c>
    </row>
    <row r="8" spans="1:11" ht="57.6" x14ac:dyDescent="0.3">
      <c r="A8" s="12">
        <v>6</v>
      </c>
      <c r="B8" s="12" t="s">
        <v>12</v>
      </c>
      <c r="C8" s="5" t="s">
        <v>13</v>
      </c>
      <c r="D8" s="13" t="s">
        <v>132</v>
      </c>
      <c r="E8" s="17">
        <v>605887.19999999995</v>
      </c>
      <c r="F8" s="14" t="s">
        <v>141</v>
      </c>
      <c r="G8" s="17">
        <v>403924.80000000005</v>
      </c>
      <c r="J8" s="17">
        <v>605887.19999999995</v>
      </c>
      <c r="K8" s="17">
        <v>403924.80000000005</v>
      </c>
    </row>
    <row r="9" spans="1:11" ht="28.8" x14ac:dyDescent="0.3">
      <c r="A9" s="12">
        <v>7</v>
      </c>
      <c r="B9" s="12" t="s">
        <v>14</v>
      </c>
      <c r="C9" s="5" t="s">
        <v>15</v>
      </c>
      <c r="D9" s="13" t="s">
        <v>133</v>
      </c>
      <c r="E9" s="17">
        <v>571526.40000000002</v>
      </c>
      <c r="F9" s="14" t="s">
        <v>143</v>
      </c>
      <c r="G9" s="17">
        <v>381017.60000000003</v>
      </c>
      <c r="J9" s="17">
        <v>571526.40000000002</v>
      </c>
      <c r="K9" s="17">
        <v>381017.60000000003</v>
      </c>
    </row>
    <row r="10" spans="1:11" ht="43.2" x14ac:dyDescent="0.3">
      <c r="A10" s="12">
        <v>8</v>
      </c>
      <c r="B10" s="12" t="s">
        <v>16</v>
      </c>
      <c r="C10" s="5" t="s">
        <v>17</v>
      </c>
      <c r="D10" s="13" t="s">
        <v>134</v>
      </c>
      <c r="E10" s="17">
        <v>5525167.2000000002</v>
      </c>
      <c r="F10" s="14" t="s">
        <v>145</v>
      </c>
      <c r="G10" s="17">
        <v>3683444.8000000003</v>
      </c>
      <c r="J10" s="17">
        <v>5525167.2000000002</v>
      </c>
      <c r="K10" s="17">
        <v>3683444.8000000003</v>
      </c>
    </row>
    <row r="11" spans="1:11" ht="28.8" x14ac:dyDescent="0.3">
      <c r="A11" s="12">
        <v>9</v>
      </c>
      <c r="B11" s="12" t="s">
        <v>18</v>
      </c>
      <c r="C11" s="5" t="s">
        <v>19</v>
      </c>
      <c r="D11" s="13" t="s">
        <v>135</v>
      </c>
      <c r="E11" s="17">
        <v>743824.79999999993</v>
      </c>
      <c r="F11" s="14" t="s">
        <v>146</v>
      </c>
      <c r="G11" s="17">
        <v>495883.2</v>
      </c>
      <c r="J11" s="17">
        <v>743824.79999999993</v>
      </c>
      <c r="K11" s="17">
        <v>495883.2</v>
      </c>
    </row>
    <row r="12" spans="1:11" ht="28.8" x14ac:dyDescent="0.3">
      <c r="A12" s="12">
        <v>10</v>
      </c>
      <c r="B12" s="12" t="s">
        <v>20</v>
      </c>
      <c r="C12" s="5" t="s">
        <v>21</v>
      </c>
      <c r="D12" s="13" t="s">
        <v>136</v>
      </c>
      <c r="E12" s="17">
        <v>3190116</v>
      </c>
      <c r="F12" s="14" t="s">
        <v>148</v>
      </c>
      <c r="G12" s="17">
        <v>2126744</v>
      </c>
      <c r="J12" s="17">
        <v>3190116</v>
      </c>
      <c r="K12" s="17">
        <v>2126744</v>
      </c>
    </row>
    <row r="13" spans="1:11" ht="28.8" x14ac:dyDescent="0.3">
      <c r="A13" s="12">
        <v>11</v>
      </c>
      <c r="B13" s="12" t="s">
        <v>22</v>
      </c>
      <c r="C13" s="5" t="s">
        <v>23</v>
      </c>
      <c r="D13" s="13" t="s">
        <v>137</v>
      </c>
      <c r="E13" s="17">
        <v>7292.4</v>
      </c>
      <c r="F13" s="14" t="s">
        <v>142</v>
      </c>
      <c r="G13" s="17">
        <v>4861.6000000000004</v>
      </c>
      <c r="J13" s="17">
        <v>7292.4</v>
      </c>
      <c r="K13" s="17">
        <v>4861.6000000000004</v>
      </c>
    </row>
    <row r="14" spans="1:11" x14ac:dyDescent="0.3">
      <c r="A14" s="12">
        <v>12</v>
      </c>
      <c r="B14" s="12" t="s">
        <v>24</v>
      </c>
      <c r="C14" s="5" t="s">
        <v>25</v>
      </c>
      <c r="D14" s="13" t="s">
        <v>138</v>
      </c>
      <c r="E14" s="17">
        <v>1153682.3999999999</v>
      </c>
      <c r="F14" s="14" t="s">
        <v>149</v>
      </c>
      <c r="G14" s="17">
        <v>769121.60000000009</v>
      </c>
      <c r="J14" s="17">
        <v>1153682.3999999999</v>
      </c>
      <c r="K14" s="17">
        <v>769121.60000000009</v>
      </c>
    </row>
    <row r="15" spans="1:11" x14ac:dyDescent="0.3">
      <c r="A15" s="12">
        <v>13</v>
      </c>
      <c r="B15" s="12" t="s">
        <v>26</v>
      </c>
      <c r="C15" s="5" t="s">
        <v>27</v>
      </c>
      <c r="D15" s="13" t="s">
        <v>139</v>
      </c>
      <c r="E15" s="17">
        <v>249424.8</v>
      </c>
      <c r="F15" s="14" t="s">
        <v>150</v>
      </c>
      <c r="G15" s="17">
        <v>166283.20000000001</v>
      </c>
      <c r="J15" s="17">
        <v>249424.8</v>
      </c>
      <c r="K15" s="17">
        <v>166283.20000000001</v>
      </c>
    </row>
    <row r="16" spans="1:11" x14ac:dyDescent="0.3">
      <c r="A16" s="12">
        <v>14</v>
      </c>
      <c r="B16" s="12" t="s">
        <v>29</v>
      </c>
      <c r="C16" s="5" t="s">
        <v>28</v>
      </c>
      <c r="D16" s="13" t="s">
        <v>140</v>
      </c>
      <c r="E16" s="17">
        <v>406396.8</v>
      </c>
      <c r="F16" s="14" t="s">
        <v>151</v>
      </c>
      <c r="G16" s="17">
        <v>270931.20000000001</v>
      </c>
      <c r="J16" s="17">
        <v>406396.8</v>
      </c>
      <c r="K16" s="17">
        <v>270931.20000000001</v>
      </c>
    </row>
    <row r="17" spans="5:11" x14ac:dyDescent="0.3">
      <c r="E17" s="6">
        <f>SUM(E3:E16)</f>
        <v>24000049.034400001</v>
      </c>
      <c r="G17" s="6">
        <f>SUM(G3:G16)</f>
        <v>16000032.6896</v>
      </c>
      <c r="J17" s="26">
        <f>SUM(J3:J16)</f>
        <v>24000049.034400001</v>
      </c>
      <c r="K17" s="26">
        <f>SUM(K3:K16)</f>
        <v>16000032.6896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A990C-07E8-4A09-A840-9939BCCEB011}">
  <dimension ref="A1:G17"/>
  <sheetViews>
    <sheetView workbookViewId="0">
      <selection activeCell="G2" sqref="G2"/>
    </sheetView>
  </sheetViews>
  <sheetFormatPr defaultRowHeight="14.4" x14ac:dyDescent="0.3"/>
  <cols>
    <col min="1" max="1" width="11.6640625" customWidth="1"/>
    <col min="3" max="3" width="27.5546875" customWidth="1"/>
    <col min="4" max="4" width="13.33203125" customWidth="1"/>
    <col min="5" max="5" width="17.6640625" customWidth="1"/>
    <col min="6" max="6" width="13.109375" customWidth="1"/>
    <col min="7" max="7" width="17.88671875" customWidth="1"/>
  </cols>
  <sheetData>
    <row r="1" spans="1:7" x14ac:dyDescent="0.3">
      <c r="A1" t="s">
        <v>816</v>
      </c>
      <c r="B1" s="16" t="s">
        <v>152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13" t="s">
        <v>153</v>
      </c>
      <c r="E3" s="17">
        <v>1339988.9140000001</v>
      </c>
      <c r="F3" s="14" t="s">
        <v>155</v>
      </c>
      <c r="G3" s="17">
        <v>1096354.5660000001</v>
      </c>
    </row>
    <row r="4" spans="1:7" ht="28.8" x14ac:dyDescent="0.3">
      <c r="A4" s="12">
        <v>2</v>
      </c>
      <c r="B4" s="12" t="s">
        <v>4</v>
      </c>
      <c r="C4" s="5" t="s">
        <v>5</v>
      </c>
      <c r="D4" s="13" t="s">
        <v>156</v>
      </c>
      <c r="E4" s="17">
        <v>1226449.07</v>
      </c>
      <c r="F4" s="14" t="s">
        <v>154</v>
      </c>
      <c r="G4" s="17">
        <v>1003458.33</v>
      </c>
    </row>
    <row r="5" spans="1:7" ht="28.8" x14ac:dyDescent="0.3">
      <c r="A5" s="12">
        <v>3</v>
      </c>
      <c r="B5" s="12" t="s">
        <v>6</v>
      </c>
      <c r="C5" s="5" t="s">
        <v>7</v>
      </c>
      <c r="D5" s="13" t="s">
        <v>157</v>
      </c>
      <c r="E5" s="17">
        <v>1309764.6100000001</v>
      </c>
      <c r="F5" s="14" t="s">
        <v>158</v>
      </c>
      <c r="G5" s="17">
        <v>1071625.5900000001</v>
      </c>
    </row>
    <row r="6" spans="1:7" ht="28.8" x14ac:dyDescent="0.3">
      <c r="A6" s="12">
        <v>4</v>
      </c>
      <c r="B6" s="12" t="s">
        <v>8</v>
      </c>
      <c r="C6" s="5" t="s">
        <v>9</v>
      </c>
      <c r="D6" s="13" t="s">
        <v>159</v>
      </c>
      <c r="E6" s="17">
        <v>141758.18800000002</v>
      </c>
      <c r="F6" s="14" t="s">
        <v>170</v>
      </c>
      <c r="G6" s="17">
        <v>115983.97200000001</v>
      </c>
    </row>
    <row r="7" spans="1:7" ht="43.2" x14ac:dyDescent="0.3">
      <c r="A7" s="12">
        <v>5</v>
      </c>
      <c r="B7" s="12" t="s">
        <v>10</v>
      </c>
      <c r="C7" s="5" t="s">
        <v>11</v>
      </c>
      <c r="D7" s="13" t="s">
        <v>160</v>
      </c>
      <c r="E7" s="17">
        <v>413619.40400000004</v>
      </c>
      <c r="F7" s="14" t="s">
        <v>171</v>
      </c>
      <c r="G7" s="17">
        <v>338415.87600000005</v>
      </c>
    </row>
    <row r="8" spans="1:7" ht="57.6" x14ac:dyDescent="0.3">
      <c r="A8" s="12">
        <v>6</v>
      </c>
      <c r="B8" s="12" t="s">
        <v>12</v>
      </c>
      <c r="C8" s="5" t="s">
        <v>13</v>
      </c>
      <c r="D8" s="13" t="s">
        <v>161</v>
      </c>
      <c r="E8" s="17">
        <v>131946.36400000003</v>
      </c>
      <c r="F8" s="14" t="s">
        <v>172</v>
      </c>
      <c r="G8" s="17">
        <v>107956.11600000001</v>
      </c>
    </row>
    <row r="9" spans="1:7" ht="28.8" x14ac:dyDescent="0.3">
      <c r="A9" s="12">
        <v>7</v>
      </c>
      <c r="B9" s="12" t="s">
        <v>14</v>
      </c>
      <c r="C9" s="5" t="s">
        <v>15</v>
      </c>
      <c r="D9" s="13" t="s">
        <v>162</v>
      </c>
      <c r="E9" s="17">
        <v>419587.03600000002</v>
      </c>
      <c r="F9" s="14" t="s">
        <v>175</v>
      </c>
      <c r="G9" s="17">
        <v>343298.484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13" t="s">
        <v>163</v>
      </c>
      <c r="E10" s="17">
        <v>3245476.9759999998</v>
      </c>
      <c r="F10" s="14" t="s">
        <v>176</v>
      </c>
      <c r="G10" s="17">
        <v>1390918.7039999999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13" t="s">
        <v>164</v>
      </c>
      <c r="E11" s="17">
        <v>351444.56600000005</v>
      </c>
      <c r="F11" s="14" t="s">
        <v>177</v>
      </c>
      <c r="G11" s="17">
        <v>287545.554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13" t="s">
        <v>165</v>
      </c>
      <c r="E12" s="17">
        <v>1095286.9180000001</v>
      </c>
      <c r="F12" s="14" t="s">
        <v>179</v>
      </c>
      <c r="G12" s="17">
        <v>896143.84200000006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13" t="s">
        <v>166</v>
      </c>
      <c r="E13" s="17">
        <v>9574.3780000000006</v>
      </c>
      <c r="F13" s="14" t="s">
        <v>180</v>
      </c>
      <c r="G13" s="17">
        <v>7833.5819999999994</v>
      </c>
    </row>
    <row r="14" spans="1:7" x14ac:dyDescent="0.3">
      <c r="A14" s="12">
        <v>12</v>
      </c>
      <c r="B14" s="12" t="s">
        <v>24</v>
      </c>
      <c r="C14" s="5" t="s">
        <v>25</v>
      </c>
      <c r="D14" s="13" t="s">
        <v>167</v>
      </c>
      <c r="E14" s="17">
        <v>390054.74200000003</v>
      </c>
      <c r="F14" s="14" t="s">
        <v>181</v>
      </c>
      <c r="G14" s="17">
        <v>319135.69799999997</v>
      </c>
    </row>
    <row r="15" spans="1:7" x14ac:dyDescent="0.3">
      <c r="A15" s="12">
        <v>13</v>
      </c>
      <c r="B15" s="12" t="s">
        <v>26</v>
      </c>
      <c r="C15" s="5" t="s">
        <v>27</v>
      </c>
      <c r="D15" s="13" t="s">
        <v>168</v>
      </c>
      <c r="E15" s="17">
        <v>115899.08000000002</v>
      </c>
      <c r="F15" s="14" t="s">
        <v>182</v>
      </c>
      <c r="G15" s="17">
        <v>94826.52</v>
      </c>
    </row>
    <row r="16" spans="1:7" x14ac:dyDescent="0.3">
      <c r="A16" s="12">
        <v>14</v>
      </c>
      <c r="B16" s="12" t="s">
        <v>29</v>
      </c>
      <c r="C16" s="5" t="s">
        <v>28</v>
      </c>
      <c r="D16" s="13" t="s">
        <v>169</v>
      </c>
      <c r="E16" s="17">
        <v>226982.16799999998</v>
      </c>
      <c r="F16" s="14" t="s">
        <v>183</v>
      </c>
      <c r="G16" s="17">
        <v>97278.072</v>
      </c>
    </row>
    <row r="17" spans="5:7" x14ac:dyDescent="0.3">
      <c r="E17" s="6">
        <f>SUM(E3:E16)</f>
        <v>10417832.414000001</v>
      </c>
      <c r="G17" s="6">
        <f>SUM(G3:G16)</f>
        <v>7170774.9059999995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B150-D765-4DDD-AE09-ECFE8882D001}">
  <dimension ref="A1:O17"/>
  <sheetViews>
    <sheetView workbookViewId="0">
      <selection activeCell="I2" sqref="I2"/>
    </sheetView>
  </sheetViews>
  <sheetFormatPr defaultRowHeight="14.4" x14ac:dyDescent="0.3"/>
  <cols>
    <col min="1" max="1" width="12.44140625" customWidth="1"/>
    <col min="3" max="3" width="26.109375" customWidth="1"/>
    <col min="4" max="4" width="13.109375" customWidth="1"/>
    <col min="5" max="5" width="17.6640625" customWidth="1"/>
    <col min="6" max="6" width="13.5546875" customWidth="1"/>
    <col min="7" max="7" width="18.109375" customWidth="1"/>
    <col min="8" max="8" width="12.88671875" customWidth="1"/>
    <col min="9" max="9" width="18.109375" customWidth="1"/>
    <col min="13" max="14" width="12.6640625" bestFit="1" customWidth="1"/>
    <col min="15" max="15" width="11.6640625" bestFit="1" customWidth="1"/>
  </cols>
  <sheetData>
    <row r="1" spans="1:15" x14ac:dyDescent="0.3">
      <c r="A1" t="s">
        <v>816</v>
      </c>
      <c r="B1" s="16" t="s">
        <v>184</v>
      </c>
    </row>
    <row r="2" spans="1:15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  <c r="H2" s="5" t="s">
        <v>185</v>
      </c>
      <c r="I2" s="5" t="s">
        <v>818</v>
      </c>
    </row>
    <row r="3" spans="1:15" ht="28.8" x14ac:dyDescent="0.3">
      <c r="A3" s="12">
        <v>1</v>
      </c>
      <c r="B3" s="12" t="s">
        <v>0</v>
      </c>
      <c r="C3" s="5" t="s">
        <v>1</v>
      </c>
      <c r="D3" s="13" t="s">
        <v>186</v>
      </c>
      <c r="E3" s="14">
        <v>7959286.1568000009</v>
      </c>
      <c r="F3" s="14" t="s">
        <v>188</v>
      </c>
      <c r="G3" s="14">
        <v>7461830.7720000008</v>
      </c>
      <c r="H3" s="20" t="s">
        <v>189</v>
      </c>
      <c r="I3" s="21">
        <v>1160729.2312000003</v>
      </c>
      <c r="M3" s="19"/>
      <c r="N3" s="19"/>
      <c r="O3" s="19"/>
    </row>
    <row r="4" spans="1:15" ht="28.8" x14ac:dyDescent="0.3">
      <c r="A4" s="12">
        <v>2</v>
      </c>
      <c r="B4" s="12" t="s">
        <v>4</v>
      </c>
      <c r="C4" s="5" t="s">
        <v>5</v>
      </c>
      <c r="D4" s="13" t="s">
        <v>190</v>
      </c>
      <c r="E4" s="14">
        <v>6339768.825600002</v>
      </c>
      <c r="F4" s="14" t="s">
        <v>203</v>
      </c>
      <c r="G4" s="14">
        <v>5943533.2740000021</v>
      </c>
      <c r="H4" s="20" t="s">
        <v>204</v>
      </c>
      <c r="I4" s="21">
        <v>924549.62040000036</v>
      </c>
      <c r="M4" s="19"/>
      <c r="N4" s="19"/>
      <c r="O4" s="19"/>
    </row>
    <row r="5" spans="1:15" ht="28.8" x14ac:dyDescent="0.3">
      <c r="A5" s="12">
        <v>3</v>
      </c>
      <c r="B5" s="12" t="s">
        <v>6</v>
      </c>
      <c r="C5" s="5" t="s">
        <v>7</v>
      </c>
      <c r="D5" s="13" t="s">
        <v>191</v>
      </c>
      <c r="E5" s="14">
        <v>7048675.3728</v>
      </c>
      <c r="F5" s="14" t="s">
        <v>205</v>
      </c>
      <c r="G5" s="14">
        <v>6608133.1620000005</v>
      </c>
      <c r="H5" s="20" t="s">
        <v>206</v>
      </c>
      <c r="I5" s="21">
        <v>1027931.8252000002</v>
      </c>
      <c r="M5" s="19"/>
      <c r="N5" s="19"/>
      <c r="O5" s="19"/>
    </row>
    <row r="6" spans="1:15" ht="28.8" x14ac:dyDescent="0.3">
      <c r="A6" s="12">
        <v>4</v>
      </c>
      <c r="B6" s="12" t="s">
        <v>8</v>
      </c>
      <c r="C6" s="5" t="s">
        <v>9</v>
      </c>
      <c r="D6" s="13" t="s">
        <v>192</v>
      </c>
      <c r="E6" s="14">
        <v>841525.86239999975</v>
      </c>
      <c r="F6" s="14" t="s">
        <v>208</v>
      </c>
      <c r="G6" s="14">
        <v>788930.49599999981</v>
      </c>
      <c r="H6" s="20" t="s">
        <v>209</v>
      </c>
      <c r="I6" s="21">
        <v>122722.52159999999</v>
      </c>
      <c r="M6" s="19"/>
      <c r="N6" s="19"/>
      <c r="O6" s="19"/>
    </row>
    <row r="7" spans="1:15" ht="43.2" x14ac:dyDescent="0.3">
      <c r="A7" s="12">
        <v>5</v>
      </c>
      <c r="B7" s="12" t="s">
        <v>10</v>
      </c>
      <c r="C7" s="5" t="s">
        <v>11</v>
      </c>
      <c r="D7" s="13" t="s">
        <v>193</v>
      </c>
      <c r="E7" s="14">
        <v>2048742.1824000003</v>
      </c>
      <c r="F7" s="14" t="s">
        <v>210</v>
      </c>
      <c r="G7" s="14">
        <v>1920695.7960000003</v>
      </c>
      <c r="H7" s="20" t="s">
        <v>211</v>
      </c>
      <c r="I7" s="21">
        <v>298774.9016000001</v>
      </c>
      <c r="M7" s="19"/>
      <c r="N7" s="19"/>
      <c r="O7" s="19"/>
    </row>
    <row r="8" spans="1:15" ht="57.6" x14ac:dyDescent="0.3">
      <c r="A8" s="12">
        <v>6</v>
      </c>
      <c r="B8" s="12" t="s">
        <v>12</v>
      </c>
      <c r="C8" s="5" t="s">
        <v>13</v>
      </c>
      <c r="D8" s="13" t="s">
        <v>194</v>
      </c>
      <c r="E8" s="14">
        <v>1143712.9728000001</v>
      </c>
      <c r="F8" s="14" t="s">
        <v>212</v>
      </c>
      <c r="G8" s="14">
        <v>1072230.9120000002</v>
      </c>
      <c r="H8" s="20" t="s">
        <v>213</v>
      </c>
      <c r="I8" s="21">
        <v>166791.47520000004</v>
      </c>
      <c r="M8" s="19"/>
      <c r="N8" s="19"/>
      <c r="O8" s="19"/>
    </row>
    <row r="9" spans="1:15" ht="28.8" x14ac:dyDescent="0.3">
      <c r="A9" s="12">
        <v>7</v>
      </c>
      <c r="B9" s="12" t="s">
        <v>14</v>
      </c>
      <c r="C9" s="5" t="s">
        <v>15</v>
      </c>
      <c r="D9" s="13" t="s">
        <v>195</v>
      </c>
      <c r="E9" s="14">
        <v>1806277.9007999999</v>
      </c>
      <c r="F9" s="14" t="s">
        <v>214</v>
      </c>
      <c r="G9" s="14">
        <v>1693385.5320000001</v>
      </c>
      <c r="H9" s="20" t="s">
        <v>215</v>
      </c>
      <c r="I9" s="21">
        <v>263415.52720000001</v>
      </c>
      <c r="M9" s="19"/>
      <c r="N9" s="19"/>
      <c r="O9" s="19"/>
    </row>
    <row r="10" spans="1:15" ht="43.2" x14ac:dyDescent="0.3">
      <c r="A10" s="12">
        <v>8</v>
      </c>
      <c r="B10" s="12" t="s">
        <v>16</v>
      </c>
      <c r="C10" s="5" t="s">
        <v>17</v>
      </c>
      <c r="D10" s="13" t="s">
        <v>196</v>
      </c>
      <c r="E10" s="14">
        <v>13154694.508799998</v>
      </c>
      <c r="F10" s="14" t="s">
        <v>216</v>
      </c>
      <c r="G10" s="14">
        <v>12332526.102</v>
      </c>
      <c r="H10" s="20" t="s">
        <v>217</v>
      </c>
      <c r="I10" s="21">
        <v>1918392.9492000001</v>
      </c>
      <c r="M10" s="19"/>
      <c r="N10" s="19"/>
      <c r="O10" s="19"/>
    </row>
    <row r="11" spans="1:15" ht="43.2" x14ac:dyDescent="0.3">
      <c r="A11" s="12">
        <v>9</v>
      </c>
      <c r="B11" s="12" t="s">
        <v>18</v>
      </c>
      <c r="C11" s="5" t="s">
        <v>19</v>
      </c>
      <c r="D11" s="13" t="s">
        <v>197</v>
      </c>
      <c r="E11" s="14">
        <v>1948878.8928</v>
      </c>
      <c r="F11" s="14" t="s">
        <v>218</v>
      </c>
      <c r="G11" s="14">
        <v>1827073.9620000003</v>
      </c>
      <c r="H11" s="20" t="s">
        <v>219</v>
      </c>
      <c r="I11" s="21">
        <v>284211.50520000007</v>
      </c>
      <c r="M11" s="19"/>
      <c r="N11" s="19"/>
      <c r="O11" s="19"/>
    </row>
    <row r="12" spans="1:15" ht="28.8" x14ac:dyDescent="0.3">
      <c r="A12" s="12">
        <v>10</v>
      </c>
      <c r="B12" s="12" t="s">
        <v>20</v>
      </c>
      <c r="C12" s="5" t="s">
        <v>21</v>
      </c>
      <c r="D12" s="13" t="s">
        <v>198</v>
      </c>
      <c r="E12" s="14">
        <v>6619759.756800008</v>
      </c>
      <c r="F12" s="14" t="s">
        <v>220</v>
      </c>
      <c r="G12" s="14">
        <v>6206024.7720000073</v>
      </c>
      <c r="H12" s="20" t="s">
        <v>221</v>
      </c>
      <c r="I12" s="21">
        <v>965381.63120000123</v>
      </c>
      <c r="M12" s="19"/>
      <c r="N12" s="19"/>
      <c r="O12" s="19"/>
    </row>
    <row r="13" spans="1:15" ht="28.8" x14ac:dyDescent="0.3">
      <c r="A13" s="12">
        <v>11</v>
      </c>
      <c r="B13" s="12" t="s">
        <v>22</v>
      </c>
      <c r="C13" s="5" t="s">
        <v>23</v>
      </c>
      <c r="D13" s="13" t="s">
        <v>199</v>
      </c>
      <c r="E13" s="14">
        <v>28264.051199999998</v>
      </c>
      <c r="F13" s="14" t="s">
        <v>222</v>
      </c>
      <c r="G13" s="14">
        <v>26497.547999999999</v>
      </c>
      <c r="H13" s="20" t="s">
        <v>223</v>
      </c>
      <c r="I13" s="21">
        <v>4121.8407999999999</v>
      </c>
      <c r="M13" s="19"/>
      <c r="N13" s="19"/>
      <c r="O13" s="19"/>
    </row>
    <row r="14" spans="1:15" x14ac:dyDescent="0.3">
      <c r="A14" s="12">
        <v>12</v>
      </c>
      <c r="B14" s="12" t="s">
        <v>24</v>
      </c>
      <c r="C14" s="5" t="s">
        <v>25</v>
      </c>
      <c r="D14" s="13" t="s">
        <v>200</v>
      </c>
      <c r="E14" s="14">
        <v>2244317.4335999996</v>
      </c>
      <c r="F14" s="14" t="s">
        <v>224</v>
      </c>
      <c r="G14" s="14">
        <v>2104047.5939999996</v>
      </c>
      <c r="H14" s="20" t="s">
        <v>225</v>
      </c>
      <c r="I14" s="21">
        <v>327296.29239999998</v>
      </c>
      <c r="M14" s="19"/>
      <c r="N14" s="19"/>
      <c r="O14" s="19"/>
    </row>
    <row r="15" spans="1:15" x14ac:dyDescent="0.3">
      <c r="A15" s="12">
        <v>13</v>
      </c>
      <c r="B15" s="12" t="s">
        <v>26</v>
      </c>
      <c r="C15" s="5" t="s">
        <v>27</v>
      </c>
      <c r="D15" s="13" t="s">
        <v>201</v>
      </c>
      <c r="E15" s="14">
        <v>650032.08959999983</v>
      </c>
      <c r="F15" s="14" t="s">
        <v>226</v>
      </c>
      <c r="G15" s="14">
        <v>609405.08399999992</v>
      </c>
      <c r="H15" s="20" t="s">
        <v>227</v>
      </c>
      <c r="I15" s="21">
        <v>94796.346399999995</v>
      </c>
      <c r="M15" s="19"/>
      <c r="N15" s="19"/>
      <c r="O15" s="19"/>
    </row>
    <row r="16" spans="1:15" x14ac:dyDescent="0.3">
      <c r="A16" s="12">
        <v>14</v>
      </c>
      <c r="B16" s="12" t="s">
        <v>29</v>
      </c>
      <c r="C16" s="5" t="s">
        <v>28</v>
      </c>
      <c r="D16" s="13" t="s">
        <v>202</v>
      </c>
      <c r="E16" s="14">
        <v>444567.78239999997</v>
      </c>
      <c r="F16" s="14" t="s">
        <v>228</v>
      </c>
      <c r="G16" s="14">
        <v>416782.29600000003</v>
      </c>
      <c r="H16" s="20" t="s">
        <v>229</v>
      </c>
      <c r="I16" s="21">
        <v>64832.801600000006</v>
      </c>
      <c r="M16" s="19"/>
      <c r="N16" s="19"/>
      <c r="O16" s="19"/>
    </row>
    <row r="17" spans="5:9" x14ac:dyDescent="0.3">
      <c r="E17" s="6">
        <f>SUM(E3:E16)</f>
        <v>52278503.788800016</v>
      </c>
      <c r="G17" s="6">
        <f>SUM(G3:G16)</f>
        <v>49011097.302000001</v>
      </c>
      <c r="I17" s="6">
        <f>SUM(I3:I16)</f>
        <v>7623948.4692000039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9CADB-0249-4CAD-A356-7CA952531901}">
  <dimension ref="A1:G17"/>
  <sheetViews>
    <sheetView workbookViewId="0">
      <selection activeCell="G2" sqref="G2"/>
    </sheetView>
  </sheetViews>
  <sheetFormatPr defaultRowHeight="14.4" x14ac:dyDescent="0.3"/>
  <cols>
    <col min="1" max="1" width="13" customWidth="1"/>
    <col min="3" max="3" width="27.6640625" customWidth="1"/>
    <col min="4" max="4" width="13.5546875" customWidth="1"/>
    <col min="5" max="5" width="18.44140625" customWidth="1"/>
    <col min="6" max="6" width="13.44140625" customWidth="1"/>
    <col min="7" max="7" width="18.44140625" customWidth="1"/>
  </cols>
  <sheetData>
    <row r="1" spans="1:7" x14ac:dyDescent="0.3">
      <c r="A1" t="s">
        <v>816</v>
      </c>
      <c r="B1" t="s">
        <v>233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13" t="s">
        <v>240</v>
      </c>
      <c r="E3" s="17">
        <v>3968412.3911119984</v>
      </c>
      <c r="F3" s="14" t="s">
        <v>241</v>
      </c>
      <c r="G3" s="17">
        <v>2757710.3056879989</v>
      </c>
    </row>
    <row r="4" spans="1:7" ht="28.8" x14ac:dyDescent="0.3">
      <c r="A4" s="12">
        <v>2</v>
      </c>
      <c r="B4" s="12" t="s">
        <v>4</v>
      </c>
      <c r="C4" s="5" t="s">
        <v>5</v>
      </c>
      <c r="D4" s="13" t="s">
        <v>242</v>
      </c>
      <c r="E4" s="17">
        <v>3572084.1764000002</v>
      </c>
      <c r="F4" s="14" t="s">
        <v>244</v>
      </c>
      <c r="G4" s="17">
        <v>2482295.7835999993</v>
      </c>
    </row>
    <row r="5" spans="1:7" ht="28.8" x14ac:dyDescent="0.3">
      <c r="A5" s="12">
        <v>3</v>
      </c>
      <c r="B5" s="12" t="s">
        <v>6</v>
      </c>
      <c r="C5" s="5" t="s">
        <v>7</v>
      </c>
      <c r="D5" s="13" t="s">
        <v>245</v>
      </c>
      <c r="E5" s="17">
        <v>4084111.1086200005</v>
      </c>
      <c r="F5" s="14" t="s">
        <v>248</v>
      </c>
      <c r="G5" s="17">
        <v>2838111.1093800003</v>
      </c>
    </row>
    <row r="6" spans="1:7" ht="28.8" x14ac:dyDescent="0.3">
      <c r="A6" s="12">
        <v>4</v>
      </c>
      <c r="B6" s="12" t="s">
        <v>8</v>
      </c>
      <c r="C6" s="5" t="s">
        <v>9</v>
      </c>
      <c r="D6" s="13" t="s">
        <v>246</v>
      </c>
      <c r="E6" s="17">
        <v>385161.03242799995</v>
      </c>
      <c r="F6" s="14" t="s">
        <v>249</v>
      </c>
      <c r="G6" s="17">
        <v>267654.27677199995</v>
      </c>
    </row>
    <row r="7" spans="1:7" ht="43.2" x14ac:dyDescent="0.3">
      <c r="A7" s="12">
        <v>5</v>
      </c>
      <c r="B7" s="12" t="s">
        <v>10</v>
      </c>
      <c r="C7" s="5" t="s">
        <v>11</v>
      </c>
      <c r="D7" s="13" t="s">
        <v>250</v>
      </c>
      <c r="E7" s="17">
        <v>1423392.0155999998</v>
      </c>
      <c r="F7" s="14" t="s">
        <v>251</v>
      </c>
      <c r="G7" s="17">
        <v>989136.82439999992</v>
      </c>
    </row>
    <row r="8" spans="1:7" ht="57.6" x14ac:dyDescent="0.3">
      <c r="A8" s="12">
        <v>6</v>
      </c>
      <c r="B8" s="12" t="s">
        <v>12</v>
      </c>
      <c r="C8" s="5" t="s">
        <v>13</v>
      </c>
      <c r="D8" s="13" t="s">
        <v>252</v>
      </c>
      <c r="E8" s="17">
        <v>835444.53120000008</v>
      </c>
      <c r="F8" s="14" t="s">
        <v>255</v>
      </c>
      <c r="G8" s="17">
        <v>580563.14880000008</v>
      </c>
    </row>
    <row r="9" spans="1:7" ht="28.8" x14ac:dyDescent="0.3">
      <c r="A9" s="12">
        <v>7</v>
      </c>
      <c r="B9" s="12" t="s">
        <v>14</v>
      </c>
      <c r="C9" s="5" t="s">
        <v>15</v>
      </c>
      <c r="D9" s="13" t="s">
        <v>247</v>
      </c>
      <c r="E9" s="17">
        <v>974119.62319199985</v>
      </c>
      <c r="F9" s="14" t="s">
        <v>256</v>
      </c>
      <c r="G9" s="17">
        <v>676930.58560799994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13" t="s">
        <v>257</v>
      </c>
      <c r="E10" s="17">
        <v>6422017.4151999969</v>
      </c>
      <c r="F10" s="14" t="s">
        <v>258</v>
      </c>
      <c r="G10" s="17">
        <v>4462757.8647999978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13" t="s">
        <v>253</v>
      </c>
      <c r="E11" s="17">
        <v>1313094.0644000003</v>
      </c>
      <c r="F11" s="14" t="s">
        <v>259</v>
      </c>
      <c r="G11" s="17">
        <v>912489.09560000023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13" t="s">
        <v>144</v>
      </c>
      <c r="E12" s="17">
        <v>4353574.1317760004</v>
      </c>
      <c r="F12" s="14" t="s">
        <v>261</v>
      </c>
      <c r="G12" s="17">
        <v>3025365.0746240006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13" t="s">
        <v>262</v>
      </c>
      <c r="E13" s="17">
        <v>14300.962799999998</v>
      </c>
      <c r="F13" s="14" t="s">
        <v>263</v>
      </c>
      <c r="G13" s="17">
        <v>9937.9571999999989</v>
      </c>
    </row>
    <row r="14" spans="1:7" x14ac:dyDescent="0.3">
      <c r="A14" s="12">
        <v>12</v>
      </c>
      <c r="B14" s="12" t="s">
        <v>24</v>
      </c>
      <c r="C14" s="5" t="s">
        <v>25</v>
      </c>
      <c r="D14" s="13" t="s">
        <v>264</v>
      </c>
      <c r="E14" s="17">
        <v>1837315.8258000002</v>
      </c>
      <c r="F14" s="14" t="s">
        <v>265</v>
      </c>
      <c r="G14" s="17">
        <v>1276778.7942000001</v>
      </c>
    </row>
    <row r="15" spans="1:7" x14ac:dyDescent="0.3">
      <c r="A15" s="12">
        <v>13</v>
      </c>
      <c r="B15" s="12" t="s">
        <v>26</v>
      </c>
      <c r="C15" s="5" t="s">
        <v>27</v>
      </c>
      <c r="D15" s="13" t="s">
        <v>254</v>
      </c>
      <c r="E15" s="17">
        <v>455730.56120000017</v>
      </c>
      <c r="F15" s="14" t="s">
        <v>266</v>
      </c>
      <c r="G15" s="17">
        <v>316694.11880000011</v>
      </c>
    </row>
    <row r="16" spans="1:7" x14ac:dyDescent="0.3">
      <c r="A16" s="12">
        <v>14</v>
      </c>
      <c r="B16" s="12" t="s">
        <v>29</v>
      </c>
      <c r="C16" s="5" t="s">
        <v>28</v>
      </c>
      <c r="D16" s="13" t="s">
        <v>267</v>
      </c>
      <c r="E16" s="17">
        <v>208081.08200000002</v>
      </c>
      <c r="F16" s="14" t="s">
        <v>268</v>
      </c>
      <c r="G16" s="17">
        <v>144598.71800000002</v>
      </c>
    </row>
    <row r="17" spans="5:7" x14ac:dyDescent="0.3">
      <c r="E17" s="6">
        <f>SUM(E3:E16)</f>
        <v>29846838.921727996</v>
      </c>
      <c r="G17" s="6">
        <f>SUM(G3:G16)</f>
        <v>20741023.657471992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6679-E3FF-49F2-850C-AE80C9A15589}">
  <dimension ref="A1:G17"/>
  <sheetViews>
    <sheetView workbookViewId="0">
      <selection activeCell="G2" sqref="G2"/>
    </sheetView>
  </sheetViews>
  <sheetFormatPr defaultRowHeight="14.4" x14ac:dyDescent="0.3"/>
  <cols>
    <col min="1" max="1" width="12.5546875" customWidth="1"/>
    <col min="2" max="2" width="9.109375" customWidth="1"/>
    <col min="3" max="3" width="27.109375" customWidth="1"/>
    <col min="4" max="4" width="13.5546875" customWidth="1"/>
    <col min="5" max="5" width="18.33203125" customWidth="1"/>
    <col min="6" max="6" width="13.88671875" customWidth="1"/>
    <col min="7" max="7" width="17.6640625" customWidth="1"/>
  </cols>
  <sheetData>
    <row r="1" spans="1:7" x14ac:dyDescent="0.3">
      <c r="A1" t="s">
        <v>816</v>
      </c>
      <c r="B1" t="s">
        <v>235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13" t="s">
        <v>269</v>
      </c>
      <c r="E3" s="17">
        <v>1391484.0959999999</v>
      </c>
      <c r="F3" s="14" t="s">
        <v>270</v>
      </c>
      <c r="G3" s="17">
        <v>347871.02399999998</v>
      </c>
    </row>
    <row r="4" spans="1:7" ht="28.8" x14ac:dyDescent="0.3">
      <c r="A4" s="12">
        <v>2</v>
      </c>
      <c r="B4" s="12" t="s">
        <v>4</v>
      </c>
      <c r="C4" s="5" t="s">
        <v>5</v>
      </c>
      <c r="D4" s="13" t="s">
        <v>271</v>
      </c>
      <c r="E4" s="17">
        <v>905864.03199999989</v>
      </c>
      <c r="F4" s="14" t="s">
        <v>272</v>
      </c>
      <c r="G4" s="17">
        <v>226466.00799999997</v>
      </c>
    </row>
    <row r="5" spans="1:7" ht="28.8" x14ac:dyDescent="0.3">
      <c r="A5" s="12">
        <v>3</v>
      </c>
      <c r="B5" s="12" t="s">
        <v>6</v>
      </c>
      <c r="C5" s="5" t="s">
        <v>7</v>
      </c>
      <c r="D5" s="13" t="s">
        <v>273</v>
      </c>
      <c r="E5" s="17">
        <v>1686724.608</v>
      </c>
      <c r="F5" s="14" t="s">
        <v>274</v>
      </c>
      <c r="G5" s="17">
        <v>421681.152</v>
      </c>
    </row>
    <row r="6" spans="1:7" ht="28.8" x14ac:dyDescent="0.3">
      <c r="A6" s="12">
        <v>4</v>
      </c>
      <c r="B6" s="12" t="s">
        <v>8</v>
      </c>
      <c r="C6" s="5" t="s">
        <v>9</v>
      </c>
      <c r="D6" s="13" t="s">
        <v>275</v>
      </c>
      <c r="E6" s="17">
        <v>130363.04</v>
      </c>
      <c r="F6" s="14" t="s">
        <v>278</v>
      </c>
      <c r="G6" s="17">
        <v>32590.76</v>
      </c>
    </row>
    <row r="7" spans="1:7" ht="43.2" x14ac:dyDescent="0.3">
      <c r="A7" s="12">
        <v>5</v>
      </c>
      <c r="B7" s="12" t="s">
        <v>10</v>
      </c>
      <c r="C7" s="5" t="s">
        <v>11</v>
      </c>
      <c r="D7" s="13" t="s">
        <v>279</v>
      </c>
      <c r="E7" s="17">
        <v>333849.12000000011</v>
      </c>
      <c r="F7" s="14" t="s">
        <v>285</v>
      </c>
      <c r="G7" s="17">
        <v>83462.280000000028</v>
      </c>
    </row>
    <row r="8" spans="1:7" ht="57.6" x14ac:dyDescent="0.3">
      <c r="A8" s="12">
        <v>6</v>
      </c>
      <c r="B8" s="12" t="s">
        <v>12</v>
      </c>
      <c r="C8" s="5" t="s">
        <v>13</v>
      </c>
      <c r="D8" s="13" t="s">
        <v>276</v>
      </c>
      <c r="E8" s="17">
        <v>133294.72</v>
      </c>
      <c r="F8" s="14" t="s">
        <v>286</v>
      </c>
      <c r="G8" s="17">
        <v>33323.68</v>
      </c>
    </row>
    <row r="9" spans="1:7" ht="28.8" x14ac:dyDescent="0.3">
      <c r="A9" s="12">
        <v>7</v>
      </c>
      <c r="B9" s="12" t="s">
        <v>14</v>
      </c>
      <c r="C9" s="5" t="s">
        <v>15</v>
      </c>
      <c r="D9" s="13" t="s">
        <v>280</v>
      </c>
      <c r="E9" s="17">
        <v>404048.22399999993</v>
      </c>
      <c r="F9" s="14" t="s">
        <v>287</v>
      </c>
      <c r="G9" s="17">
        <v>101012.05599999998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13" t="s">
        <v>96</v>
      </c>
      <c r="E10" s="17">
        <v>1974522.4960000003</v>
      </c>
      <c r="F10" s="14" t="s">
        <v>288</v>
      </c>
      <c r="G10" s="17">
        <v>493630.62400000007</v>
      </c>
    </row>
    <row r="11" spans="1:7" ht="43.2" x14ac:dyDescent="0.3">
      <c r="A11" s="12">
        <v>9</v>
      </c>
      <c r="B11" s="12" t="s">
        <v>18</v>
      </c>
      <c r="C11" s="5" t="s">
        <v>19</v>
      </c>
      <c r="D11" s="13" t="s">
        <v>281</v>
      </c>
      <c r="E11" s="17">
        <v>444617.18400000001</v>
      </c>
      <c r="F11" s="14" t="s">
        <v>289</v>
      </c>
      <c r="G11" s="17">
        <v>111154.296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13" t="s">
        <v>277</v>
      </c>
      <c r="E12" s="17">
        <v>1621495.4240000006</v>
      </c>
      <c r="F12" s="14" t="s">
        <v>291</v>
      </c>
      <c r="G12" s="17">
        <v>405373.85600000015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13" t="s">
        <v>282</v>
      </c>
      <c r="E13" s="17">
        <v>5883.9040000000005</v>
      </c>
      <c r="F13" s="14" t="s">
        <v>292</v>
      </c>
      <c r="G13" s="17">
        <v>1470.9760000000001</v>
      </c>
    </row>
    <row r="14" spans="1:7" x14ac:dyDescent="0.3">
      <c r="A14" s="12">
        <v>12</v>
      </c>
      <c r="B14" s="12" t="s">
        <v>24</v>
      </c>
      <c r="C14" s="5" t="s">
        <v>25</v>
      </c>
      <c r="D14" s="13" t="s">
        <v>283</v>
      </c>
      <c r="E14" s="17">
        <v>832542.46400000015</v>
      </c>
      <c r="F14" s="14" t="s">
        <v>294</v>
      </c>
      <c r="G14" s="17">
        <v>208135.61600000004</v>
      </c>
    </row>
    <row r="15" spans="1:7" x14ac:dyDescent="0.3">
      <c r="A15" s="12">
        <v>13</v>
      </c>
      <c r="B15" s="12" t="s">
        <v>26</v>
      </c>
      <c r="C15" s="5" t="s">
        <v>27</v>
      </c>
      <c r="D15" s="13" t="s">
        <v>173</v>
      </c>
      <c r="E15" s="17">
        <v>161615.64800000004</v>
      </c>
      <c r="F15" s="14" t="s">
        <v>293</v>
      </c>
      <c r="G15" s="17">
        <v>40403.912000000011</v>
      </c>
    </row>
    <row r="16" spans="1:7" x14ac:dyDescent="0.3">
      <c r="A16" s="12">
        <v>14</v>
      </c>
      <c r="B16" s="12" t="s">
        <v>29</v>
      </c>
      <c r="C16" s="5" t="s">
        <v>28</v>
      </c>
      <c r="D16" s="13" t="s">
        <v>284</v>
      </c>
      <c r="E16" s="17">
        <v>52039.040000000015</v>
      </c>
      <c r="F16" s="14" t="s">
        <v>295</v>
      </c>
      <c r="G16" s="17">
        <v>13009.760000000004</v>
      </c>
    </row>
    <row r="17" spans="1:7" x14ac:dyDescent="0.3">
      <c r="A17" s="18"/>
      <c r="B17" s="18"/>
      <c r="C17" s="18"/>
      <c r="D17" s="18"/>
      <c r="E17" s="19">
        <f>SUM(E3:E16)</f>
        <v>10078344</v>
      </c>
      <c r="F17" s="18"/>
      <c r="G17" s="19">
        <f>SUM(G3:G16)</f>
        <v>2519586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7525A-83B1-491D-A5A4-C75DC5C0A113}">
  <dimension ref="A1:G17"/>
  <sheetViews>
    <sheetView workbookViewId="0">
      <selection activeCell="G2" sqref="G2"/>
    </sheetView>
  </sheetViews>
  <sheetFormatPr defaultRowHeight="14.4" x14ac:dyDescent="0.3"/>
  <cols>
    <col min="1" max="1" width="12.33203125" customWidth="1"/>
    <col min="3" max="3" width="28" customWidth="1"/>
    <col min="4" max="4" width="12.88671875" customWidth="1"/>
    <col min="5" max="5" width="18.44140625" customWidth="1"/>
    <col min="6" max="6" width="13.33203125" customWidth="1"/>
    <col min="7" max="7" width="18.33203125" customWidth="1"/>
  </cols>
  <sheetData>
    <row r="1" spans="1:7" x14ac:dyDescent="0.3">
      <c r="A1" t="s">
        <v>816</v>
      </c>
      <c r="B1" t="s">
        <v>236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13" t="s">
        <v>296</v>
      </c>
      <c r="E3" s="17">
        <v>1786907.9418240001</v>
      </c>
      <c r="F3" s="14" t="s">
        <v>297</v>
      </c>
      <c r="G3" s="17">
        <v>315336.69561600004</v>
      </c>
    </row>
    <row r="4" spans="1:7" ht="28.8" x14ac:dyDescent="0.3">
      <c r="A4" s="12">
        <v>2</v>
      </c>
      <c r="B4" s="12" t="s">
        <v>4</v>
      </c>
      <c r="C4" s="5" t="s">
        <v>5</v>
      </c>
      <c r="D4" s="13" t="s">
        <v>298</v>
      </c>
      <c r="E4" s="17">
        <v>1844588.57</v>
      </c>
      <c r="F4" s="14" t="s">
        <v>311</v>
      </c>
      <c r="G4" s="17">
        <v>325515.63</v>
      </c>
    </row>
    <row r="5" spans="1:7" ht="28.8" x14ac:dyDescent="0.3">
      <c r="A5" s="12">
        <v>3</v>
      </c>
      <c r="B5" s="12" t="s">
        <v>6</v>
      </c>
      <c r="C5" s="5" t="s">
        <v>7</v>
      </c>
      <c r="D5" s="13" t="s">
        <v>299</v>
      </c>
      <c r="E5" s="17">
        <v>860682.66675399989</v>
      </c>
      <c r="F5" s="14" t="s">
        <v>313</v>
      </c>
      <c r="G5" s="17">
        <v>151885.17648599998</v>
      </c>
    </row>
    <row r="6" spans="1:7" ht="28.8" x14ac:dyDescent="0.3">
      <c r="A6" s="12">
        <v>4</v>
      </c>
      <c r="B6" s="12" t="s">
        <v>8</v>
      </c>
      <c r="C6" s="5" t="s">
        <v>9</v>
      </c>
      <c r="D6" s="13" t="s">
        <v>300</v>
      </c>
      <c r="E6" s="17">
        <v>38957.743999999999</v>
      </c>
      <c r="F6" s="14" t="s">
        <v>314</v>
      </c>
      <c r="G6" s="17">
        <v>6874.8959999999997</v>
      </c>
    </row>
    <row r="7" spans="1:7" ht="43.2" x14ac:dyDescent="0.3">
      <c r="A7" s="12">
        <v>5</v>
      </c>
      <c r="B7" s="12" t="s">
        <v>10</v>
      </c>
      <c r="C7" s="5" t="s">
        <v>11</v>
      </c>
      <c r="D7" s="13" t="s">
        <v>301</v>
      </c>
      <c r="E7" s="17">
        <v>254609.14041999998</v>
      </c>
      <c r="F7" s="14" t="s">
        <v>315</v>
      </c>
      <c r="G7" s="17">
        <v>44931.02478</v>
      </c>
    </row>
    <row r="8" spans="1:7" ht="57.6" x14ac:dyDescent="0.3">
      <c r="A8" s="12">
        <v>6</v>
      </c>
      <c r="B8" s="12" t="s">
        <v>12</v>
      </c>
      <c r="C8" s="5" t="s">
        <v>13</v>
      </c>
      <c r="D8" s="13" t="s">
        <v>302</v>
      </c>
      <c r="E8" s="17">
        <v>89033.045999999988</v>
      </c>
      <c r="F8" s="14" t="s">
        <v>95</v>
      </c>
      <c r="G8" s="17">
        <v>15711.713999999998</v>
      </c>
    </row>
    <row r="9" spans="1:7" ht="28.8" x14ac:dyDescent="0.3">
      <c r="A9" s="12">
        <v>7</v>
      </c>
      <c r="B9" s="12" t="s">
        <v>14</v>
      </c>
      <c r="C9" s="5" t="s">
        <v>15</v>
      </c>
      <c r="D9" s="13" t="s">
        <v>303</v>
      </c>
      <c r="E9" s="17">
        <v>119305.82999999999</v>
      </c>
      <c r="F9" s="14" t="s">
        <v>312</v>
      </c>
      <c r="G9" s="17">
        <v>21053.969999999998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13" t="s">
        <v>304</v>
      </c>
      <c r="E10" s="17">
        <v>1979657.2386340001</v>
      </c>
      <c r="F10" s="14" t="s">
        <v>318</v>
      </c>
      <c r="G10" s="17">
        <v>349351.27740600001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13" t="s">
        <v>305</v>
      </c>
      <c r="E11" s="17">
        <v>227980.26800000001</v>
      </c>
      <c r="F11" s="14" t="s">
        <v>319</v>
      </c>
      <c r="G11" s="17">
        <v>40231.811999999998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13" t="s">
        <v>306</v>
      </c>
      <c r="E12" s="17">
        <v>770866.32531999995</v>
      </c>
      <c r="F12" s="14" t="s">
        <v>320</v>
      </c>
      <c r="G12" s="17">
        <v>136035.23387999999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13" t="s">
        <v>307</v>
      </c>
      <c r="E13" s="17">
        <v>10619.253999999999</v>
      </c>
      <c r="F13" s="14" t="s">
        <v>321</v>
      </c>
      <c r="G13" s="17">
        <v>1873.9859999999999</v>
      </c>
    </row>
    <row r="14" spans="1:7" x14ac:dyDescent="0.3">
      <c r="A14" s="12">
        <v>12</v>
      </c>
      <c r="B14" s="12" t="s">
        <v>24</v>
      </c>
      <c r="C14" s="5" t="s">
        <v>25</v>
      </c>
      <c r="D14" s="13" t="s">
        <v>308</v>
      </c>
      <c r="E14" s="17">
        <v>223448.482426</v>
      </c>
      <c r="F14" s="14" t="s">
        <v>322</v>
      </c>
      <c r="G14" s="17">
        <v>39432.085134000001</v>
      </c>
    </row>
    <row r="15" spans="1:7" x14ac:dyDescent="0.3">
      <c r="A15" s="12">
        <v>13</v>
      </c>
      <c r="B15" s="12" t="s">
        <v>26</v>
      </c>
      <c r="C15" s="5" t="s">
        <v>27</v>
      </c>
      <c r="D15" s="13" t="s">
        <v>309</v>
      </c>
      <c r="E15" s="17">
        <v>46695.43</v>
      </c>
      <c r="F15" s="14" t="s">
        <v>323</v>
      </c>
      <c r="G15" s="17">
        <v>8240.3700000000008</v>
      </c>
    </row>
    <row r="16" spans="1:7" x14ac:dyDescent="0.3">
      <c r="A16" s="12">
        <v>14</v>
      </c>
      <c r="B16" s="12" t="s">
        <v>29</v>
      </c>
      <c r="C16" s="5" t="s">
        <v>28</v>
      </c>
      <c r="D16" s="13" t="s">
        <v>310</v>
      </c>
      <c r="E16" s="17">
        <v>76472.187999999995</v>
      </c>
      <c r="F16" s="14" t="s">
        <v>324</v>
      </c>
      <c r="G16" s="17">
        <v>13495.091999999999</v>
      </c>
    </row>
    <row r="17" spans="1:7" x14ac:dyDescent="0.3">
      <c r="A17" s="18"/>
      <c r="B17" s="18"/>
      <c r="C17" s="18"/>
      <c r="D17" s="18"/>
      <c r="E17" s="19">
        <f>SUM(E3:E16)</f>
        <v>8329824.1253779996</v>
      </c>
      <c r="F17" s="18"/>
      <c r="G17" s="19">
        <f>SUM(G3:G16)</f>
        <v>1469968.963302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2143E-E569-4504-9348-7D00A6F7861F}">
  <dimension ref="A1:G17"/>
  <sheetViews>
    <sheetView workbookViewId="0">
      <selection activeCell="G2" sqref="G2"/>
    </sheetView>
  </sheetViews>
  <sheetFormatPr defaultRowHeight="14.4" x14ac:dyDescent="0.3"/>
  <cols>
    <col min="1" max="1" width="12.5546875" customWidth="1"/>
    <col min="3" max="3" width="27.109375" customWidth="1"/>
    <col min="4" max="4" width="13.5546875" customWidth="1"/>
    <col min="5" max="5" width="18.109375" customWidth="1"/>
    <col min="6" max="6" width="13.5546875" customWidth="1"/>
    <col min="7" max="7" width="18.44140625" customWidth="1"/>
  </cols>
  <sheetData>
    <row r="1" spans="1:7" x14ac:dyDescent="0.3">
      <c r="A1" s="25" t="s">
        <v>816</v>
      </c>
      <c r="B1" t="s">
        <v>238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13" t="s">
        <v>325</v>
      </c>
      <c r="E3" s="17">
        <v>661315.82400000002</v>
      </c>
      <c r="F3" s="14" t="s">
        <v>327</v>
      </c>
      <c r="G3" s="17">
        <v>440877.21600000001</v>
      </c>
    </row>
    <row r="4" spans="1:7" ht="28.8" x14ac:dyDescent="0.3">
      <c r="A4" s="12">
        <v>2</v>
      </c>
      <c r="B4" s="12" t="s">
        <v>4</v>
      </c>
      <c r="C4" s="5" t="s">
        <v>5</v>
      </c>
      <c r="D4" s="13" t="s">
        <v>328</v>
      </c>
      <c r="E4" s="17">
        <v>616759.39199999999</v>
      </c>
      <c r="F4" s="14" t="s">
        <v>330</v>
      </c>
      <c r="G4" s="17">
        <v>411172.92800000001</v>
      </c>
    </row>
    <row r="5" spans="1:7" ht="28.8" x14ac:dyDescent="0.3">
      <c r="A5" s="12">
        <v>3</v>
      </c>
      <c r="B5" s="12" t="s">
        <v>6</v>
      </c>
      <c r="C5" s="5" t="s">
        <v>7</v>
      </c>
      <c r="D5" s="13" t="s">
        <v>331</v>
      </c>
      <c r="E5" s="17">
        <v>878253.38399999996</v>
      </c>
      <c r="F5" s="14" t="s">
        <v>342</v>
      </c>
      <c r="G5" s="17">
        <v>585502.25599999994</v>
      </c>
    </row>
    <row r="6" spans="1:7" ht="28.8" x14ac:dyDescent="0.3">
      <c r="A6" s="12">
        <v>4</v>
      </c>
      <c r="B6" s="12" t="s">
        <v>8</v>
      </c>
      <c r="C6" s="5" t="s">
        <v>9</v>
      </c>
      <c r="D6" s="13" t="s">
        <v>332</v>
      </c>
      <c r="E6" s="17">
        <v>111812.16</v>
      </c>
      <c r="F6" s="14" t="s">
        <v>345</v>
      </c>
      <c r="G6" s="17">
        <v>74541.440000000002</v>
      </c>
    </row>
    <row r="7" spans="1:7" ht="43.2" x14ac:dyDescent="0.3">
      <c r="A7" s="12">
        <v>5</v>
      </c>
      <c r="B7" s="12" t="s">
        <v>10</v>
      </c>
      <c r="C7" s="5" t="s">
        <v>11</v>
      </c>
      <c r="D7" s="13" t="s">
        <v>333</v>
      </c>
      <c r="E7" s="17">
        <v>229497.264</v>
      </c>
      <c r="F7" s="14" t="s">
        <v>343</v>
      </c>
      <c r="G7" s="17">
        <v>152998.17600000001</v>
      </c>
    </row>
    <row r="8" spans="1:7" ht="57.6" x14ac:dyDescent="0.3">
      <c r="A8" s="12">
        <v>6</v>
      </c>
      <c r="B8" s="12" t="s">
        <v>12</v>
      </c>
      <c r="C8" s="5" t="s">
        <v>13</v>
      </c>
      <c r="D8" s="13" t="s">
        <v>334</v>
      </c>
      <c r="E8" s="17">
        <v>108412.17599999999</v>
      </c>
      <c r="F8" s="14" t="s">
        <v>329</v>
      </c>
      <c r="G8" s="17">
        <v>72274.784</v>
      </c>
    </row>
    <row r="9" spans="1:7" ht="28.8" x14ac:dyDescent="0.3">
      <c r="A9" s="12">
        <v>7</v>
      </c>
      <c r="B9" s="12" t="s">
        <v>14</v>
      </c>
      <c r="C9" s="5" t="s">
        <v>15</v>
      </c>
      <c r="D9" s="13" t="s">
        <v>335</v>
      </c>
      <c r="E9" s="17">
        <v>156573.16800000001</v>
      </c>
      <c r="F9" s="14" t="s">
        <v>350</v>
      </c>
      <c r="G9" s="17">
        <v>104382.11200000001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13" t="s">
        <v>336</v>
      </c>
      <c r="E10" s="17">
        <v>1063613.4959999998</v>
      </c>
      <c r="F10" s="14" t="s">
        <v>351</v>
      </c>
      <c r="G10" s="17">
        <v>709075.66399999999</v>
      </c>
    </row>
    <row r="11" spans="1:7" ht="43.2" x14ac:dyDescent="0.3">
      <c r="A11" s="12">
        <v>9</v>
      </c>
      <c r="B11" s="12" t="s">
        <v>18</v>
      </c>
      <c r="C11" s="5" t="s">
        <v>19</v>
      </c>
      <c r="D11" s="13" t="s">
        <v>337</v>
      </c>
      <c r="E11" s="17">
        <v>236915.304</v>
      </c>
      <c r="F11" s="14" t="s">
        <v>344</v>
      </c>
      <c r="G11" s="17">
        <v>157943.53600000002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13" t="s">
        <v>338</v>
      </c>
      <c r="E12" s="17">
        <v>627545.04</v>
      </c>
      <c r="F12" s="14" t="s">
        <v>356</v>
      </c>
      <c r="G12" s="17">
        <v>418363.36000000004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13" t="s">
        <v>147</v>
      </c>
      <c r="E13" s="17">
        <v>8249.232</v>
      </c>
      <c r="F13" s="14" t="s">
        <v>357</v>
      </c>
      <c r="G13" s="17">
        <v>5499.4880000000003</v>
      </c>
    </row>
    <row r="14" spans="1:7" x14ac:dyDescent="0.3">
      <c r="A14" s="12">
        <v>12</v>
      </c>
      <c r="B14" s="12" t="s">
        <v>24</v>
      </c>
      <c r="C14" s="5" t="s">
        <v>25</v>
      </c>
      <c r="D14" s="13" t="s">
        <v>339</v>
      </c>
      <c r="E14" s="17">
        <v>348590.08799999999</v>
      </c>
      <c r="F14" s="14" t="s">
        <v>346</v>
      </c>
      <c r="G14" s="17">
        <v>232393.39199999999</v>
      </c>
    </row>
    <row r="15" spans="1:7" x14ac:dyDescent="0.3">
      <c r="A15" s="12">
        <v>13</v>
      </c>
      <c r="B15" s="12" t="s">
        <v>26</v>
      </c>
      <c r="C15" s="5" t="s">
        <v>27</v>
      </c>
      <c r="D15" s="13" t="s">
        <v>340</v>
      </c>
      <c r="E15" s="17">
        <v>78637.944000000003</v>
      </c>
      <c r="F15" s="14" t="s">
        <v>358</v>
      </c>
      <c r="G15" s="17">
        <v>52425.296000000002</v>
      </c>
    </row>
    <row r="16" spans="1:7" x14ac:dyDescent="0.3">
      <c r="A16" s="12">
        <v>14</v>
      </c>
      <c r="B16" s="12" t="s">
        <v>29</v>
      </c>
      <c r="C16" s="5" t="s">
        <v>28</v>
      </c>
      <c r="D16" s="13" t="s">
        <v>341</v>
      </c>
      <c r="E16" s="17">
        <v>78867.143999999986</v>
      </c>
      <c r="F16" s="14" t="s">
        <v>359</v>
      </c>
      <c r="G16" s="17">
        <v>52578.095999999998</v>
      </c>
    </row>
    <row r="17" spans="1:7" x14ac:dyDescent="0.3">
      <c r="A17" s="18"/>
      <c r="B17" s="18"/>
      <c r="C17" s="18"/>
      <c r="D17" s="18"/>
      <c r="E17" s="19">
        <f>SUM(E3:E16)</f>
        <v>5205041.6160000013</v>
      </c>
      <c r="F17" s="18"/>
      <c r="G17" s="19">
        <f>SUM(G3:G16)</f>
        <v>3470027.7439999995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7E71-E4A1-488C-93BC-FB2195402739}">
  <dimension ref="A1:I18"/>
  <sheetViews>
    <sheetView workbookViewId="0">
      <selection activeCell="L7" sqref="L7"/>
    </sheetView>
  </sheetViews>
  <sheetFormatPr defaultRowHeight="14.4" x14ac:dyDescent="0.3"/>
  <cols>
    <col min="1" max="1" width="11.88671875" customWidth="1"/>
    <col min="2" max="2" width="9.109375" customWidth="1"/>
    <col min="3" max="3" width="27.44140625" customWidth="1"/>
    <col min="4" max="4" width="13.109375" customWidth="1"/>
    <col min="5" max="5" width="18.109375" customWidth="1"/>
    <col min="6" max="6" width="13" customWidth="1"/>
    <col min="7" max="7" width="18.33203125" customWidth="1"/>
    <col min="8" max="8" width="13.33203125" customWidth="1"/>
    <col min="9" max="9" width="17.5546875" customWidth="1"/>
  </cols>
  <sheetData>
    <row r="1" spans="1:9" x14ac:dyDescent="0.3">
      <c r="A1" t="s">
        <v>816</v>
      </c>
      <c r="B1" s="22" t="s">
        <v>360</v>
      </c>
    </row>
    <row r="2" spans="1:9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  <c r="H2" s="5" t="s">
        <v>185</v>
      </c>
      <c r="I2" s="5" t="s">
        <v>818</v>
      </c>
    </row>
    <row r="3" spans="1:9" ht="28.8" x14ac:dyDescent="0.3">
      <c r="A3" s="12">
        <v>1</v>
      </c>
      <c r="B3" s="12" t="s">
        <v>0</v>
      </c>
      <c r="C3" s="5" t="s">
        <v>1</v>
      </c>
      <c r="D3" s="13" t="s">
        <v>361</v>
      </c>
      <c r="E3" s="14">
        <v>5256980.3880000021</v>
      </c>
      <c r="F3" s="14" t="s">
        <v>363</v>
      </c>
      <c r="G3" s="14">
        <v>2628490.1940000011</v>
      </c>
      <c r="H3" s="20" t="s">
        <v>364</v>
      </c>
      <c r="I3" s="21">
        <v>876163.39799999958</v>
      </c>
    </row>
    <row r="4" spans="1:9" ht="28.8" x14ac:dyDescent="0.3">
      <c r="A4" s="12">
        <v>2</v>
      </c>
      <c r="B4" s="12" t="s">
        <v>4</v>
      </c>
      <c r="C4" s="5" t="s">
        <v>5</v>
      </c>
      <c r="D4" s="23" t="s">
        <v>365</v>
      </c>
      <c r="E4" s="31">
        <v>8668867.6799999997</v>
      </c>
      <c r="F4" s="14" t="s">
        <v>367</v>
      </c>
      <c r="G4" s="14">
        <v>4333834.32</v>
      </c>
      <c r="H4" s="20" t="s">
        <v>368</v>
      </c>
      <c r="I4" s="21">
        <v>1444611.44</v>
      </c>
    </row>
    <row r="5" spans="1:9" ht="28.8" x14ac:dyDescent="0.3">
      <c r="A5" s="12">
        <v>3</v>
      </c>
      <c r="B5" s="12" t="s">
        <v>6</v>
      </c>
      <c r="C5" s="5" t="s">
        <v>7</v>
      </c>
      <c r="D5" s="23" t="s">
        <v>369</v>
      </c>
      <c r="E5" s="14">
        <v>6647123.2319999943</v>
      </c>
      <c r="F5" s="14" t="s">
        <v>373</v>
      </c>
      <c r="G5" s="14">
        <v>3323561.6159999971</v>
      </c>
      <c r="H5" s="20" t="s">
        <v>374</v>
      </c>
      <c r="I5" s="21">
        <v>1107853.8720000016</v>
      </c>
    </row>
    <row r="6" spans="1:9" ht="28.8" x14ac:dyDescent="0.3">
      <c r="A6" s="12">
        <v>4</v>
      </c>
      <c r="B6" s="12" t="s">
        <v>8</v>
      </c>
      <c r="C6" s="5" t="s">
        <v>9</v>
      </c>
      <c r="D6" s="23" t="s">
        <v>375</v>
      </c>
      <c r="E6" s="14">
        <v>776351.19599999965</v>
      </c>
      <c r="F6" s="14" t="s">
        <v>378</v>
      </c>
      <c r="G6" s="14">
        <v>388175.59799999982</v>
      </c>
      <c r="H6" s="20" t="s">
        <v>379</v>
      </c>
      <c r="I6" s="21">
        <v>129391.86599999995</v>
      </c>
    </row>
    <row r="7" spans="1:9" ht="43.2" x14ac:dyDescent="0.3">
      <c r="A7" s="12">
        <v>5</v>
      </c>
      <c r="B7" s="12" t="s">
        <v>10</v>
      </c>
      <c r="C7" s="5" t="s">
        <v>11</v>
      </c>
      <c r="D7" s="23" t="s">
        <v>370</v>
      </c>
      <c r="E7" s="14">
        <v>1893180.9599999986</v>
      </c>
      <c r="F7" s="14" t="s">
        <v>382</v>
      </c>
      <c r="G7" s="14">
        <v>946590.47999999928</v>
      </c>
      <c r="H7" s="20" t="s">
        <v>383</v>
      </c>
      <c r="I7" s="21">
        <v>315530.15999999992</v>
      </c>
    </row>
    <row r="8" spans="1:9" ht="57.6" x14ac:dyDescent="0.3">
      <c r="A8" s="12">
        <v>6</v>
      </c>
      <c r="B8" s="12" t="s">
        <v>12</v>
      </c>
      <c r="C8" s="5" t="s">
        <v>13</v>
      </c>
      <c r="D8" s="23" t="s">
        <v>384</v>
      </c>
      <c r="E8" s="14">
        <v>521782.2</v>
      </c>
      <c r="F8" s="14" t="s">
        <v>385</v>
      </c>
      <c r="G8" s="14">
        <v>260891.1</v>
      </c>
      <c r="H8" s="20" t="s">
        <v>386</v>
      </c>
      <c r="I8" s="21">
        <v>86963.700000000012</v>
      </c>
    </row>
    <row r="9" spans="1:9" ht="28.8" x14ac:dyDescent="0.3">
      <c r="A9" s="12">
        <v>7</v>
      </c>
      <c r="B9" s="12" t="s">
        <v>14</v>
      </c>
      <c r="C9" s="5" t="s">
        <v>15</v>
      </c>
      <c r="D9" s="23" t="s">
        <v>380</v>
      </c>
      <c r="E9" s="14">
        <v>1656717.84</v>
      </c>
      <c r="F9" s="14" t="s">
        <v>387</v>
      </c>
      <c r="G9" s="14">
        <v>830079.52</v>
      </c>
      <c r="H9" s="20" t="s">
        <v>388</v>
      </c>
      <c r="I9" s="21">
        <v>278989.2</v>
      </c>
    </row>
    <row r="10" spans="1:9" ht="43.2" x14ac:dyDescent="0.3">
      <c r="A10" s="12">
        <v>8</v>
      </c>
      <c r="B10" s="12" t="s">
        <v>16</v>
      </c>
      <c r="C10" s="5" t="s">
        <v>17</v>
      </c>
      <c r="D10" s="23" t="s">
        <v>389</v>
      </c>
      <c r="E10" s="14">
        <v>11925748.476</v>
      </c>
      <c r="F10" s="14" t="s">
        <v>390</v>
      </c>
      <c r="G10" s="14">
        <v>5962874.2379999999</v>
      </c>
      <c r="H10" s="20" t="s">
        <v>391</v>
      </c>
      <c r="I10" s="21">
        <v>1987624.7460000005</v>
      </c>
    </row>
    <row r="11" spans="1:9" ht="28.8" x14ac:dyDescent="0.3">
      <c r="A11" s="12">
        <v>9</v>
      </c>
      <c r="B11" s="12" t="s">
        <v>18</v>
      </c>
      <c r="C11" s="5" t="s">
        <v>19</v>
      </c>
      <c r="D11" s="23" t="s">
        <v>372</v>
      </c>
      <c r="E11" s="14">
        <v>1394147.4120000009</v>
      </c>
      <c r="F11" s="14" t="s">
        <v>392</v>
      </c>
      <c r="G11" s="14">
        <v>697073.70600000047</v>
      </c>
      <c r="H11" s="20" t="s">
        <v>393</v>
      </c>
      <c r="I11" s="21">
        <v>232357.902</v>
      </c>
    </row>
    <row r="12" spans="1:9" ht="28.8" x14ac:dyDescent="0.3">
      <c r="A12" s="12">
        <v>10</v>
      </c>
      <c r="B12" s="12" t="s">
        <v>20</v>
      </c>
      <c r="C12" s="5" t="s">
        <v>21</v>
      </c>
      <c r="D12" s="23" t="s">
        <v>394</v>
      </c>
      <c r="E12" s="14">
        <v>7360748.9640000062</v>
      </c>
      <c r="F12" s="14" t="s">
        <v>398</v>
      </c>
      <c r="G12" s="14">
        <v>3680374.4820000031</v>
      </c>
      <c r="H12" s="20" t="s">
        <v>129</v>
      </c>
      <c r="I12" s="21">
        <v>1226791.4939999988</v>
      </c>
    </row>
    <row r="13" spans="1:9" ht="28.8" x14ac:dyDescent="0.3">
      <c r="A13" s="12">
        <v>11</v>
      </c>
      <c r="B13" s="12" t="s">
        <v>22</v>
      </c>
      <c r="C13" s="5" t="s">
        <v>23</v>
      </c>
      <c r="D13" s="23" t="s">
        <v>352</v>
      </c>
      <c r="E13" s="14">
        <v>45355.499999999993</v>
      </c>
      <c r="F13" s="14" t="s">
        <v>399</v>
      </c>
      <c r="G13" s="14">
        <v>22677.749999999996</v>
      </c>
      <c r="H13" s="20" t="s">
        <v>400</v>
      </c>
      <c r="I13" s="21">
        <v>7559.2500000000009</v>
      </c>
    </row>
    <row r="14" spans="1:9" x14ac:dyDescent="0.3">
      <c r="A14" s="12">
        <v>12</v>
      </c>
      <c r="B14" s="12" t="s">
        <v>24</v>
      </c>
      <c r="C14" s="5" t="s">
        <v>25</v>
      </c>
      <c r="D14" s="23" t="s">
        <v>395</v>
      </c>
      <c r="E14" s="14">
        <v>2427511.067999999</v>
      </c>
      <c r="F14" s="14" t="s">
        <v>401</v>
      </c>
      <c r="G14" s="14">
        <v>1213755.5339999995</v>
      </c>
      <c r="H14" s="20" t="s">
        <v>402</v>
      </c>
      <c r="I14" s="21">
        <v>404585.17800000013</v>
      </c>
    </row>
    <row r="15" spans="1:9" x14ac:dyDescent="0.3">
      <c r="A15" s="12">
        <v>13</v>
      </c>
      <c r="B15" s="12" t="s">
        <v>26</v>
      </c>
      <c r="C15" s="5" t="s">
        <v>27</v>
      </c>
      <c r="D15" s="23" t="s">
        <v>396</v>
      </c>
      <c r="E15" s="14">
        <v>865657.62000000023</v>
      </c>
      <c r="F15" s="14" t="s">
        <v>403</v>
      </c>
      <c r="G15" s="14">
        <v>432828.81000000011</v>
      </c>
      <c r="H15" s="20" t="s">
        <v>404</v>
      </c>
      <c r="I15" s="21">
        <v>144276.26999999999</v>
      </c>
    </row>
    <row r="16" spans="1:9" x14ac:dyDescent="0.3">
      <c r="A16" s="12">
        <v>14</v>
      </c>
      <c r="B16" s="12" t="s">
        <v>29</v>
      </c>
      <c r="C16" s="5" t="s">
        <v>28</v>
      </c>
      <c r="D16" s="23" t="s">
        <v>397</v>
      </c>
      <c r="E16" s="14">
        <v>798862.28399999975</v>
      </c>
      <c r="F16" s="14" t="s">
        <v>405</v>
      </c>
      <c r="G16" s="14">
        <v>399431.14199999988</v>
      </c>
      <c r="H16" s="20" t="s">
        <v>406</v>
      </c>
      <c r="I16" s="21">
        <v>133143.71399999983</v>
      </c>
    </row>
    <row r="17" spans="1:9" x14ac:dyDescent="0.3">
      <c r="A17" s="18"/>
      <c r="B17" s="18"/>
      <c r="C17" s="18"/>
      <c r="D17" s="18"/>
      <c r="E17" s="19">
        <f>SUM(E3:E16)</f>
        <v>50239034.819999993</v>
      </c>
      <c r="F17" s="18"/>
      <c r="G17" s="19">
        <f>SUM(G3:G16)</f>
        <v>25120638.489999998</v>
      </c>
      <c r="H17" s="18"/>
      <c r="I17" s="19">
        <f>SUM(I3:I16)</f>
        <v>8375842.1899999995</v>
      </c>
    </row>
    <row r="18" spans="1:9" x14ac:dyDescent="0.3">
      <c r="E18" s="1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6C66-EF8A-4712-B7CA-2FF048C1ED14}">
  <dimension ref="A1:G17"/>
  <sheetViews>
    <sheetView workbookViewId="0">
      <selection activeCell="G2" sqref="G2"/>
    </sheetView>
  </sheetViews>
  <sheetFormatPr defaultRowHeight="14.4" x14ac:dyDescent="0.3"/>
  <cols>
    <col min="1" max="1" width="12.5546875" customWidth="1"/>
    <col min="3" max="3" width="28.33203125" customWidth="1"/>
    <col min="4" max="4" width="13.5546875" customWidth="1"/>
    <col min="5" max="5" width="18.6640625" customWidth="1"/>
    <col min="6" max="6" width="13.44140625" customWidth="1"/>
    <col min="7" max="7" width="17.6640625" customWidth="1"/>
  </cols>
  <sheetData>
    <row r="1" spans="1:7" x14ac:dyDescent="0.3">
      <c r="A1" t="s">
        <v>816</v>
      </c>
      <c r="B1" t="s">
        <v>407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408</v>
      </c>
      <c r="E3" s="17">
        <v>7255044.6400000025</v>
      </c>
      <c r="F3" s="14" t="s">
        <v>409</v>
      </c>
      <c r="G3" s="17">
        <v>4831842.7999999989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410</v>
      </c>
      <c r="E4" s="17">
        <v>19909139.279999997</v>
      </c>
      <c r="F4" s="14" t="s">
        <v>412</v>
      </c>
      <c r="G4" s="17">
        <v>13314506.320000002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413</v>
      </c>
      <c r="E5" s="17">
        <v>6684775.6000000015</v>
      </c>
      <c r="F5" s="14" t="s">
        <v>423</v>
      </c>
      <c r="G5" s="17">
        <v>4456884.4799999986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414</v>
      </c>
      <c r="E6" s="17">
        <v>730288.16</v>
      </c>
      <c r="F6" s="14" t="s">
        <v>426</v>
      </c>
      <c r="G6" s="17">
        <v>478842.79999999993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415</v>
      </c>
      <c r="E7" s="17">
        <v>1215770</v>
      </c>
      <c r="F7" s="14" t="s">
        <v>427</v>
      </c>
      <c r="G7" s="17">
        <v>809030.04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416</v>
      </c>
      <c r="E8" s="17">
        <v>3010943.3600000008</v>
      </c>
      <c r="F8" s="14" t="s">
        <v>429</v>
      </c>
      <c r="G8" s="17">
        <v>2009173.4800000002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417</v>
      </c>
      <c r="E9" s="17">
        <v>8464141.0800000001</v>
      </c>
      <c r="F9" s="14" t="s">
        <v>430</v>
      </c>
      <c r="G9" s="17">
        <v>5658256.3999999994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418</v>
      </c>
      <c r="E10" s="17">
        <v>35721708.479999997</v>
      </c>
      <c r="F10" s="14" t="s">
        <v>431</v>
      </c>
      <c r="G10" s="17">
        <v>23925701.040000003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419</v>
      </c>
      <c r="E11" s="17">
        <v>806726.2</v>
      </c>
      <c r="F11" s="14" t="s">
        <v>432</v>
      </c>
      <c r="G11" s="17">
        <v>526998.07999999996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420</v>
      </c>
      <c r="E12" s="17">
        <v>4428001.9600000028</v>
      </c>
      <c r="F12" s="14" t="s">
        <v>435</v>
      </c>
      <c r="G12" s="17">
        <v>2937320.080000001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421</v>
      </c>
      <c r="E13" s="17">
        <v>129091.6</v>
      </c>
      <c r="F13" s="14" t="s">
        <v>436</v>
      </c>
      <c r="G13" s="17">
        <v>85986.6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353</v>
      </c>
      <c r="E14" s="17">
        <v>3294627.8000000003</v>
      </c>
      <c r="F14" s="14" t="s">
        <v>437</v>
      </c>
      <c r="G14" s="17">
        <v>2136516.0799999996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260</v>
      </c>
      <c r="E15" s="17">
        <v>1058881.1600000001</v>
      </c>
      <c r="F15" s="14" t="s">
        <v>438</v>
      </c>
      <c r="G15" s="17">
        <v>704290.6799999997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422</v>
      </c>
      <c r="E16" s="17">
        <v>735637.16</v>
      </c>
      <c r="F16" s="14" t="s">
        <v>439</v>
      </c>
      <c r="G16" s="17">
        <v>468769.55999999982</v>
      </c>
    </row>
    <row r="17" spans="1:7" x14ac:dyDescent="0.3">
      <c r="A17" s="18"/>
      <c r="B17" s="18"/>
      <c r="C17" s="18"/>
      <c r="D17" s="18"/>
      <c r="E17" s="19">
        <f>SUM(E3:E16)</f>
        <v>93444776.479999989</v>
      </c>
      <c r="F17" s="18"/>
      <c r="G17" s="19">
        <f>SUM(G3:G16)</f>
        <v>62344118.439999998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20B8-76CE-48EB-8AAC-AB8F5CF2BC63}">
  <dimension ref="A1:G17"/>
  <sheetViews>
    <sheetView workbookViewId="0">
      <selection activeCell="G3" sqref="G3:G17"/>
    </sheetView>
  </sheetViews>
  <sheetFormatPr defaultRowHeight="14.4" x14ac:dyDescent="0.3"/>
  <cols>
    <col min="1" max="1" width="12.44140625" customWidth="1"/>
    <col min="3" max="3" width="27.109375" customWidth="1"/>
    <col min="4" max="4" width="13.5546875" customWidth="1"/>
    <col min="5" max="5" width="18.6640625" customWidth="1"/>
    <col min="6" max="6" width="13.6640625" customWidth="1"/>
    <col min="7" max="7" width="17.44140625" customWidth="1"/>
  </cols>
  <sheetData>
    <row r="1" spans="1:7" x14ac:dyDescent="0.3">
      <c r="A1" t="s">
        <v>816</v>
      </c>
      <c r="B1" t="s">
        <v>234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440</v>
      </c>
      <c r="E3" s="17">
        <v>1384164</v>
      </c>
      <c r="F3" s="14" t="s">
        <v>442</v>
      </c>
      <c r="G3" s="17">
        <v>922776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443</v>
      </c>
      <c r="E4" s="17">
        <v>1057844</v>
      </c>
      <c r="F4" s="14" t="s">
        <v>445</v>
      </c>
      <c r="G4" s="17">
        <v>705224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446</v>
      </c>
      <c r="E5" s="17">
        <v>1611736</v>
      </c>
      <c r="F5" s="14" t="s">
        <v>447</v>
      </c>
      <c r="G5" s="17">
        <v>1074492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448</v>
      </c>
      <c r="E6" s="17">
        <v>123428</v>
      </c>
      <c r="F6" s="14" t="s">
        <v>450</v>
      </c>
      <c r="G6" s="17">
        <v>82284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451</v>
      </c>
      <c r="E7" s="17">
        <v>449452</v>
      </c>
      <c r="F7" s="14" t="s">
        <v>459</v>
      </c>
      <c r="G7" s="17">
        <v>299632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452</v>
      </c>
      <c r="E8" s="17">
        <v>229120</v>
      </c>
      <c r="F8" s="14" t="s">
        <v>462</v>
      </c>
      <c r="G8" s="17">
        <v>152744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453</v>
      </c>
      <c r="E9" s="17">
        <v>217124</v>
      </c>
      <c r="F9" s="14" t="s">
        <v>463</v>
      </c>
      <c r="G9" s="17">
        <v>144744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444</v>
      </c>
      <c r="E10" s="17">
        <v>2884948</v>
      </c>
      <c r="F10" s="14" t="s">
        <v>464</v>
      </c>
      <c r="G10" s="17">
        <v>1923296</v>
      </c>
    </row>
    <row r="11" spans="1:7" ht="43.2" x14ac:dyDescent="0.3">
      <c r="A11" s="12">
        <v>9</v>
      </c>
      <c r="B11" s="12" t="s">
        <v>18</v>
      </c>
      <c r="C11" s="5" t="s">
        <v>19</v>
      </c>
      <c r="D11" s="23" t="s">
        <v>454</v>
      </c>
      <c r="E11" s="17">
        <v>1295020</v>
      </c>
      <c r="F11" s="14" t="s">
        <v>465</v>
      </c>
      <c r="G11" s="17">
        <v>863348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455</v>
      </c>
      <c r="E12" s="17">
        <v>1486792</v>
      </c>
      <c r="F12" s="14" t="s">
        <v>466</v>
      </c>
      <c r="G12" s="17">
        <v>991192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456</v>
      </c>
      <c r="E13" s="17">
        <v>4280</v>
      </c>
      <c r="F13" s="14" t="s">
        <v>460</v>
      </c>
      <c r="G13" s="17">
        <v>2856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457</v>
      </c>
      <c r="E14" s="17">
        <v>440136</v>
      </c>
      <c r="F14" s="14" t="s">
        <v>467</v>
      </c>
      <c r="G14" s="17">
        <v>293420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354</v>
      </c>
      <c r="E15" s="17">
        <v>177260</v>
      </c>
      <c r="F15" s="14" t="s">
        <v>461</v>
      </c>
      <c r="G15" s="17">
        <v>118168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458</v>
      </c>
      <c r="E16" s="17">
        <v>31712</v>
      </c>
      <c r="F16" s="14" t="s">
        <v>468</v>
      </c>
      <c r="G16" s="17">
        <v>21140</v>
      </c>
    </row>
    <row r="17" spans="1:7" x14ac:dyDescent="0.3">
      <c r="A17" s="18"/>
      <c r="B17" s="18"/>
      <c r="C17" s="18"/>
      <c r="D17" s="18"/>
      <c r="E17" s="19">
        <v>11393016</v>
      </c>
      <c r="F17" s="18"/>
      <c r="G17" s="19">
        <v>7595316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3521-0C22-440B-A15A-0A098C6D0A3C}">
  <dimension ref="A1:G17"/>
  <sheetViews>
    <sheetView workbookViewId="0">
      <selection activeCell="G2" sqref="G2"/>
    </sheetView>
  </sheetViews>
  <sheetFormatPr defaultRowHeight="14.4" x14ac:dyDescent="0.3"/>
  <cols>
    <col min="1" max="1" width="13.33203125" customWidth="1"/>
    <col min="3" max="3" width="28.33203125" customWidth="1"/>
    <col min="4" max="4" width="13.6640625" customWidth="1"/>
    <col min="5" max="5" width="18.33203125" customWidth="1"/>
    <col min="6" max="6" width="13.5546875" customWidth="1"/>
    <col min="7" max="7" width="18.109375" customWidth="1"/>
  </cols>
  <sheetData>
    <row r="1" spans="1:7" x14ac:dyDescent="0.3">
      <c r="A1" t="s">
        <v>816</v>
      </c>
      <c r="B1" t="s">
        <v>231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469</v>
      </c>
      <c r="E3" s="17">
        <v>9703630.2719999999</v>
      </c>
      <c r="F3" s="14" t="s">
        <v>470</v>
      </c>
      <c r="G3" s="17">
        <v>6469086.8480000002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471</v>
      </c>
      <c r="E4" s="17">
        <v>8536253.1840000004</v>
      </c>
      <c r="F4" s="14" t="s">
        <v>473</v>
      </c>
      <c r="G4" s="17">
        <v>5690835.4560000002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474</v>
      </c>
      <c r="E5" s="17">
        <v>9712680.9360000007</v>
      </c>
      <c r="F5" s="14" t="s">
        <v>476</v>
      </c>
      <c r="G5" s="17">
        <v>6475120.6240000008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477</v>
      </c>
      <c r="E6" s="17">
        <v>888422.61600000004</v>
      </c>
      <c r="F6" s="14" t="s">
        <v>478</v>
      </c>
      <c r="G6" s="17">
        <v>592281.74400000006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479</v>
      </c>
      <c r="E7" s="17">
        <v>3317845.872</v>
      </c>
      <c r="F7" s="14" t="s">
        <v>482</v>
      </c>
      <c r="G7" s="17">
        <v>2211897.2480000001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483</v>
      </c>
      <c r="E8" s="17">
        <v>1730736.7679999999</v>
      </c>
      <c r="F8" s="14" t="s">
        <v>484</v>
      </c>
      <c r="G8" s="17">
        <v>1153824.5119999999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485</v>
      </c>
      <c r="E9" s="17">
        <v>2333598.9359999998</v>
      </c>
      <c r="F9" s="14" t="s">
        <v>487</v>
      </c>
      <c r="G9" s="17">
        <v>1555732.6240000001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488</v>
      </c>
      <c r="E10" s="17">
        <v>15207031.272</v>
      </c>
      <c r="F10" s="14" t="s">
        <v>491</v>
      </c>
      <c r="G10" s="17">
        <v>10138020.848000001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492</v>
      </c>
      <c r="E11" s="17">
        <v>2798969.2319999998</v>
      </c>
      <c r="F11" s="14" t="s">
        <v>489</v>
      </c>
      <c r="G11" s="17">
        <v>1865979.4879999999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493</v>
      </c>
      <c r="E12" s="17">
        <v>8512295.8320000004</v>
      </c>
      <c r="F12" s="14" t="s">
        <v>494</v>
      </c>
      <c r="G12" s="17">
        <v>5674863.8880000003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178</v>
      </c>
      <c r="E13" s="17">
        <v>53304.623999999996</v>
      </c>
      <c r="F13" s="14" t="s">
        <v>495</v>
      </c>
      <c r="G13" s="17">
        <v>35536.415999999997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496</v>
      </c>
      <c r="E14" s="17">
        <v>4085997.9119999995</v>
      </c>
      <c r="F14" s="14" t="s">
        <v>497</v>
      </c>
      <c r="G14" s="17">
        <v>2723998.608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490</v>
      </c>
      <c r="E15" s="17">
        <v>1198151.8799999999</v>
      </c>
      <c r="F15" s="14" t="s">
        <v>498</v>
      </c>
      <c r="G15" s="17">
        <v>798767.92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355</v>
      </c>
      <c r="E16" s="17">
        <v>401320.29600000003</v>
      </c>
      <c r="F16" s="14" t="s">
        <v>499</v>
      </c>
      <c r="G16" s="17">
        <v>267546.864</v>
      </c>
    </row>
    <row r="17" spans="1:7" x14ac:dyDescent="0.3">
      <c r="A17" s="18"/>
      <c r="B17" s="18"/>
      <c r="C17" s="18"/>
      <c r="D17" s="18"/>
      <c r="E17" s="19">
        <f>SUM(E3:E16)</f>
        <v>68480239.631999999</v>
      </c>
      <c r="F17" s="18"/>
      <c r="G17" s="19">
        <f>SUM(G3:G16)</f>
        <v>45653493.088000007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4141-C694-4821-AEB1-226D9711FDA7}">
  <dimension ref="A1:G17"/>
  <sheetViews>
    <sheetView workbookViewId="0">
      <selection activeCell="G2" sqref="G2"/>
    </sheetView>
  </sheetViews>
  <sheetFormatPr defaultRowHeight="14.4" x14ac:dyDescent="0.3"/>
  <cols>
    <col min="1" max="1" width="14.6640625" customWidth="1"/>
    <col min="3" max="3" width="28.109375" customWidth="1"/>
    <col min="4" max="4" width="13.44140625" customWidth="1"/>
    <col min="5" max="5" width="18.5546875" customWidth="1"/>
    <col min="6" max="6" width="13.5546875" customWidth="1"/>
    <col min="7" max="7" width="18.5546875" customWidth="1"/>
  </cols>
  <sheetData>
    <row r="1" spans="1:7" x14ac:dyDescent="0.3">
      <c r="A1" t="s">
        <v>816</v>
      </c>
      <c r="B1" t="s">
        <v>500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501</v>
      </c>
      <c r="E3" s="17">
        <v>1656889.6</v>
      </c>
      <c r="F3" s="14" t="s">
        <v>502</v>
      </c>
      <c r="G3" s="17">
        <v>414222.4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503</v>
      </c>
      <c r="E4" s="17">
        <v>863955.20000000007</v>
      </c>
      <c r="F4" s="14" t="s">
        <v>504</v>
      </c>
      <c r="G4" s="17">
        <v>215988.80000000002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505</v>
      </c>
      <c r="E5" s="17">
        <v>1640611.2000000002</v>
      </c>
      <c r="F5" s="14" t="s">
        <v>506</v>
      </c>
      <c r="G5" s="17">
        <v>410152.80000000005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507</v>
      </c>
      <c r="E6" s="17">
        <v>148540.80000000002</v>
      </c>
      <c r="F6" s="14" t="s">
        <v>510</v>
      </c>
      <c r="G6" s="17">
        <v>37135.200000000004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411</v>
      </c>
      <c r="E7" s="17">
        <v>429955.2</v>
      </c>
      <c r="F7" s="14" t="s">
        <v>511</v>
      </c>
      <c r="G7" s="17">
        <v>107488.8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512</v>
      </c>
      <c r="E8" s="17">
        <v>375731.20000000001</v>
      </c>
      <c r="F8" s="14" t="s">
        <v>514</v>
      </c>
      <c r="G8" s="17">
        <v>93932.800000000003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347</v>
      </c>
      <c r="E9" s="17">
        <v>396185.60000000003</v>
      </c>
      <c r="F9" s="14" t="s">
        <v>515</v>
      </c>
      <c r="G9" s="17">
        <v>99046.400000000009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516</v>
      </c>
      <c r="E10" s="17">
        <v>2017740.8</v>
      </c>
      <c r="F10" s="14" t="s">
        <v>518</v>
      </c>
      <c r="G10" s="17">
        <v>504435.20000000001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519</v>
      </c>
      <c r="E11" s="17">
        <v>287792</v>
      </c>
      <c r="F11" s="14" t="s">
        <v>349</v>
      </c>
      <c r="G11" s="17">
        <v>71948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520</v>
      </c>
      <c r="E12" s="17">
        <v>1166748.8</v>
      </c>
      <c r="F12" s="14" t="s">
        <v>522</v>
      </c>
      <c r="G12" s="17">
        <v>291687.2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517</v>
      </c>
      <c r="E13" s="17">
        <v>20160</v>
      </c>
      <c r="F13" s="14" t="s">
        <v>523</v>
      </c>
      <c r="G13" s="17">
        <v>5040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521</v>
      </c>
      <c r="E14" s="17">
        <v>535772.80000000005</v>
      </c>
      <c r="F14" s="14" t="s">
        <v>524</v>
      </c>
      <c r="G14" s="17">
        <v>133943.20000000001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434</v>
      </c>
      <c r="E15" s="17">
        <v>159692.80000000002</v>
      </c>
      <c r="F15" s="14" t="s">
        <v>525</v>
      </c>
      <c r="G15" s="17">
        <v>39923.200000000004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207</v>
      </c>
      <c r="E16" s="17">
        <v>54499.200000000004</v>
      </c>
      <c r="F16" s="14" t="s">
        <v>526</v>
      </c>
      <c r="G16" s="17">
        <v>13624.800000000001</v>
      </c>
    </row>
    <row r="17" spans="1:7" x14ac:dyDescent="0.3">
      <c r="A17" s="18"/>
      <c r="B17" s="18"/>
      <c r="C17" s="18"/>
      <c r="D17" s="18"/>
      <c r="E17" s="19">
        <f>SUM(E3:E16)</f>
        <v>9754275.2000000011</v>
      </c>
      <c r="F17" s="18"/>
      <c r="G17" s="19">
        <f>SUM(G3:G16)</f>
        <v>2438568.8000000003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7289-5CB0-4D8D-9FEE-132D4C0E4D3C}">
  <dimension ref="A1:G17"/>
  <sheetViews>
    <sheetView workbookViewId="0">
      <selection activeCell="G2" sqref="G2"/>
    </sheetView>
  </sheetViews>
  <sheetFormatPr defaultRowHeight="14.4" x14ac:dyDescent="0.3"/>
  <cols>
    <col min="1" max="1" width="11.6640625" customWidth="1"/>
    <col min="3" max="3" width="28" customWidth="1"/>
    <col min="4" max="4" width="14" customWidth="1"/>
    <col min="5" max="5" width="18.88671875" customWidth="1"/>
    <col min="6" max="6" width="14" customWidth="1"/>
    <col min="7" max="7" width="18.6640625" customWidth="1"/>
  </cols>
  <sheetData>
    <row r="1" spans="1:7" x14ac:dyDescent="0.3">
      <c r="A1" t="s">
        <v>816</v>
      </c>
      <c r="B1" t="s">
        <v>239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528</v>
      </c>
      <c r="E3" s="17">
        <v>1426259.6226155027</v>
      </c>
      <c r="F3" s="14" t="s">
        <v>530</v>
      </c>
      <c r="G3" s="17">
        <v>950491.29738449736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531</v>
      </c>
      <c r="E4" s="17">
        <v>1264294.0898836826</v>
      </c>
      <c r="F4" s="14" t="s">
        <v>533</v>
      </c>
      <c r="G4" s="17">
        <v>842462.71011631715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534</v>
      </c>
      <c r="E5" s="17">
        <v>1651884.2132477986</v>
      </c>
      <c r="F5" s="14" t="s">
        <v>535</v>
      </c>
      <c r="G5" s="17">
        <v>1099701.8267522014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536</v>
      </c>
      <c r="E6" s="17">
        <v>172977.30112804263</v>
      </c>
      <c r="F6" s="14" t="s">
        <v>538</v>
      </c>
      <c r="G6" s="17">
        <v>115090.55638890895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539</v>
      </c>
      <c r="E7" s="17">
        <v>381976.09000540216</v>
      </c>
      <c r="F7" s="14" t="s">
        <v>540</v>
      </c>
      <c r="G7" s="17">
        <v>254931.22999459808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541</v>
      </c>
      <c r="E8" s="17">
        <v>151702.31260151285</v>
      </c>
      <c r="F8" s="14" t="s">
        <v>542</v>
      </c>
      <c r="G8" s="17">
        <v>105597.96739848715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543</v>
      </c>
      <c r="E9" s="17">
        <v>469088.59105169505</v>
      </c>
      <c r="F9" s="14" t="s">
        <v>548</v>
      </c>
      <c r="G9" s="17">
        <v>299002.08894830523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544</v>
      </c>
      <c r="E10" s="17">
        <v>2447092.8797062794</v>
      </c>
      <c r="F10" s="14" t="s">
        <v>549</v>
      </c>
      <c r="G10" s="17">
        <v>1650837.1602937197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545</v>
      </c>
      <c r="E11" s="17">
        <v>398642.51080866973</v>
      </c>
      <c r="F11" s="14" t="s">
        <v>550</v>
      </c>
      <c r="G11" s="17">
        <v>266050.28919133026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546</v>
      </c>
      <c r="E12" s="17">
        <v>1578163.0426196</v>
      </c>
      <c r="F12" s="14" t="s">
        <v>551</v>
      </c>
      <c r="G12" s="17">
        <v>1053763.6129359566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547</v>
      </c>
      <c r="E13" s="17">
        <v>14734.288</v>
      </c>
      <c r="F13" s="14" t="s">
        <v>552</v>
      </c>
      <c r="G13" s="17">
        <v>9800.9120000000003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130</v>
      </c>
      <c r="E14" s="17">
        <v>533728.94698950183</v>
      </c>
      <c r="F14" s="14" t="s">
        <v>553</v>
      </c>
      <c r="G14" s="17">
        <v>355870.37301049806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509</v>
      </c>
      <c r="E15" s="17">
        <v>159075.98780228442</v>
      </c>
      <c r="F15" s="14" t="s">
        <v>554</v>
      </c>
      <c r="G15" s="17">
        <v>106456.13219771549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425</v>
      </c>
      <c r="E16" s="17">
        <v>199576.8613701741</v>
      </c>
      <c r="F16" s="14" t="s">
        <v>555</v>
      </c>
      <c r="G16" s="17">
        <v>133732.43159851324</v>
      </c>
    </row>
    <row r="17" spans="1:7" x14ac:dyDescent="0.3">
      <c r="A17" s="18"/>
      <c r="B17" s="18"/>
      <c r="C17" s="18"/>
      <c r="D17" s="18"/>
      <c r="E17" s="19">
        <f>SUM(E3:E16)</f>
        <v>10849196.737830147</v>
      </c>
      <c r="F17" s="18"/>
      <c r="G17" s="19">
        <f>SUM(G3:G16)</f>
        <v>7243788.5882110475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2F6A-7E11-4625-92AA-7F5E1ED139D2}">
  <dimension ref="A1:G17"/>
  <sheetViews>
    <sheetView workbookViewId="0">
      <selection activeCell="E3" sqref="E3:G17"/>
    </sheetView>
  </sheetViews>
  <sheetFormatPr defaultRowHeight="14.4" x14ac:dyDescent="0.3"/>
  <cols>
    <col min="1" max="1" width="11.33203125" customWidth="1"/>
    <col min="3" max="3" width="28.44140625" customWidth="1"/>
    <col min="4" max="4" width="13.5546875" customWidth="1"/>
    <col min="5" max="5" width="18.109375" customWidth="1"/>
    <col min="6" max="6" width="13.44140625" customWidth="1"/>
    <col min="7" max="7" width="18" customWidth="1"/>
  </cols>
  <sheetData>
    <row r="1" spans="1:7" x14ac:dyDescent="0.3">
      <c r="A1" t="s">
        <v>816</v>
      </c>
      <c r="B1" t="s">
        <v>527</v>
      </c>
    </row>
    <row r="2" spans="1:7" ht="36.75" customHeight="1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556</v>
      </c>
      <c r="E3" s="17">
        <v>4140000</v>
      </c>
      <c r="F3" s="14" t="s">
        <v>558</v>
      </c>
      <c r="G3" s="17">
        <v>2760000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559</v>
      </c>
      <c r="E4" s="17">
        <v>3840000</v>
      </c>
      <c r="F4" s="14" t="s">
        <v>568</v>
      </c>
      <c r="G4" s="17">
        <v>2560000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560</v>
      </c>
      <c r="E5" s="17">
        <v>3900000</v>
      </c>
      <c r="F5" s="14" t="s">
        <v>569</v>
      </c>
      <c r="G5" s="17">
        <v>2600000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561</v>
      </c>
      <c r="E6" s="17">
        <v>504000</v>
      </c>
      <c r="F6" s="14" t="s">
        <v>570</v>
      </c>
      <c r="G6" s="17">
        <v>336000</v>
      </c>
    </row>
    <row r="7" spans="1:7" ht="28.8" x14ac:dyDescent="0.3">
      <c r="A7" s="12">
        <v>5</v>
      </c>
      <c r="B7" s="12" t="s">
        <v>10</v>
      </c>
      <c r="C7" s="5" t="s">
        <v>11</v>
      </c>
      <c r="D7" s="23" t="s">
        <v>475</v>
      </c>
      <c r="E7" s="17">
        <v>1680000</v>
      </c>
      <c r="F7" s="14" t="s">
        <v>572</v>
      </c>
      <c r="G7" s="17">
        <v>1120000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537</v>
      </c>
      <c r="E8" s="17">
        <v>744000</v>
      </c>
      <c r="F8" s="14" t="s">
        <v>573</v>
      </c>
      <c r="G8" s="17">
        <v>496000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562</v>
      </c>
      <c r="E9" s="17">
        <v>1440000</v>
      </c>
      <c r="F9" s="14" t="s">
        <v>575</v>
      </c>
      <c r="G9" s="17">
        <v>960000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563</v>
      </c>
      <c r="E10" s="17">
        <v>6720000</v>
      </c>
      <c r="F10" s="14" t="s">
        <v>576</v>
      </c>
      <c r="G10" s="17">
        <v>4480000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564</v>
      </c>
      <c r="E11" s="17">
        <v>1080000</v>
      </c>
      <c r="F11" s="14" t="s">
        <v>577</v>
      </c>
      <c r="G11" s="17">
        <v>720000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508</v>
      </c>
      <c r="E12" s="17">
        <v>4800000</v>
      </c>
      <c r="F12" s="14" t="s">
        <v>571</v>
      </c>
      <c r="G12" s="17">
        <v>3200000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565</v>
      </c>
      <c r="E13" s="17">
        <v>51000</v>
      </c>
      <c r="F13" s="14" t="s">
        <v>578</v>
      </c>
      <c r="G13" s="17">
        <v>34000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566</v>
      </c>
      <c r="E14" s="17">
        <v>1560000</v>
      </c>
      <c r="F14" s="14" t="s">
        <v>579</v>
      </c>
      <c r="G14" s="17">
        <v>1040000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449</v>
      </c>
      <c r="E15" s="17">
        <v>600000</v>
      </c>
      <c r="F15" s="14" t="s">
        <v>580</v>
      </c>
      <c r="G15" s="17">
        <v>400000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567</v>
      </c>
      <c r="E16" s="17">
        <v>360000</v>
      </c>
      <c r="F16" s="14" t="s">
        <v>581</v>
      </c>
      <c r="G16" s="17">
        <v>240000</v>
      </c>
    </row>
    <row r="17" spans="1:7" x14ac:dyDescent="0.3">
      <c r="A17" s="18"/>
      <c r="B17" s="18"/>
      <c r="C17" s="18"/>
      <c r="D17" s="18"/>
      <c r="E17" s="19">
        <f>SUM(E3:E16)</f>
        <v>31419000</v>
      </c>
      <c r="F17" s="18"/>
      <c r="G17" s="19">
        <f>SUM(G3:G16)</f>
        <v>20946000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0280-7B3D-40C5-936D-11C3180F60D0}">
  <dimension ref="A1:G17"/>
  <sheetViews>
    <sheetView workbookViewId="0">
      <selection activeCell="G2" sqref="G2"/>
    </sheetView>
  </sheetViews>
  <sheetFormatPr defaultRowHeight="14.4" x14ac:dyDescent="0.3"/>
  <cols>
    <col min="1" max="1" width="12.109375" customWidth="1"/>
    <col min="3" max="3" width="28.44140625" customWidth="1"/>
    <col min="4" max="4" width="14.109375" customWidth="1"/>
    <col min="5" max="5" width="18.5546875" customWidth="1"/>
    <col min="6" max="6" width="13.6640625" customWidth="1"/>
    <col min="7" max="7" width="18" customWidth="1"/>
  </cols>
  <sheetData>
    <row r="1" spans="1:7" x14ac:dyDescent="0.3">
      <c r="A1" t="s">
        <v>816</v>
      </c>
      <c r="B1" t="s">
        <v>582</v>
      </c>
    </row>
    <row r="2" spans="1:7" ht="41.25" customHeight="1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583</v>
      </c>
      <c r="E3" s="17">
        <v>1588554.304</v>
      </c>
      <c r="F3" s="14" t="s">
        <v>584</v>
      </c>
      <c r="G3" s="17">
        <v>397138.576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585</v>
      </c>
      <c r="E4" s="17">
        <v>1883395.2320000001</v>
      </c>
      <c r="F4" s="14" t="s">
        <v>187</v>
      </c>
      <c r="G4" s="17">
        <v>470848.80800000002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243</v>
      </c>
      <c r="E5" s="17">
        <v>1620965.2800000003</v>
      </c>
      <c r="F5" s="14" t="s">
        <v>586</v>
      </c>
      <c r="G5" s="17">
        <v>405241.32000000007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587</v>
      </c>
      <c r="E6" s="17">
        <v>128133.08799999999</v>
      </c>
      <c r="F6" s="14" t="s">
        <v>589</v>
      </c>
      <c r="G6" s="17">
        <v>32033.271999999997</v>
      </c>
    </row>
    <row r="7" spans="1:7" ht="28.8" x14ac:dyDescent="0.3">
      <c r="A7" s="12">
        <v>5</v>
      </c>
      <c r="B7" s="12" t="s">
        <v>10</v>
      </c>
      <c r="C7" s="5" t="s">
        <v>11</v>
      </c>
      <c r="D7" s="23" t="s">
        <v>590</v>
      </c>
      <c r="E7" s="17">
        <v>481932.03200000006</v>
      </c>
      <c r="F7" s="14" t="s">
        <v>591</v>
      </c>
      <c r="G7" s="17">
        <v>120483.00800000002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592</v>
      </c>
      <c r="E8" s="17">
        <v>250447.36000000002</v>
      </c>
      <c r="F8" s="14" t="s">
        <v>593</v>
      </c>
      <c r="G8" s="17">
        <v>62611.840000000004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594</v>
      </c>
      <c r="E9" s="17">
        <v>358768.64000000001</v>
      </c>
      <c r="F9" s="14" t="s">
        <v>596</v>
      </c>
      <c r="G9" s="17">
        <v>89692.160000000003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597</v>
      </c>
      <c r="E10" s="17">
        <v>2480912.5760000004</v>
      </c>
      <c r="F10" s="14" t="s">
        <v>598</v>
      </c>
      <c r="G10" s="17">
        <v>620228.14400000009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599</v>
      </c>
      <c r="E11" s="17">
        <v>345908.67200000002</v>
      </c>
      <c r="F11" s="14" t="s">
        <v>600</v>
      </c>
      <c r="G11" s="17">
        <v>86477.168000000005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601</v>
      </c>
      <c r="E12" s="17">
        <v>1350071.36</v>
      </c>
      <c r="F12" s="14" t="s">
        <v>602</v>
      </c>
      <c r="G12" s="17">
        <v>337517.84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603</v>
      </c>
      <c r="E13" s="17">
        <v>22776.576000000001</v>
      </c>
      <c r="F13" s="14" t="s">
        <v>604</v>
      </c>
      <c r="G13" s="17">
        <v>5694.1440000000002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605</v>
      </c>
      <c r="E14" s="17">
        <v>405645.02400000003</v>
      </c>
      <c r="F14" s="14" t="s">
        <v>606</v>
      </c>
      <c r="G14" s="17">
        <v>101411.25600000001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424</v>
      </c>
      <c r="E15" s="17">
        <v>153757.08799999999</v>
      </c>
      <c r="F15" s="14" t="s">
        <v>607</v>
      </c>
      <c r="G15" s="17">
        <v>38439.271999999997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608</v>
      </c>
      <c r="E16" s="17">
        <v>61474.368000000009</v>
      </c>
      <c r="F16" s="14" t="s">
        <v>609</v>
      </c>
      <c r="G16" s="17">
        <v>15368.592000000002</v>
      </c>
    </row>
    <row r="17" spans="1:7" x14ac:dyDescent="0.3">
      <c r="A17" s="18"/>
      <c r="B17" s="18"/>
      <c r="C17" s="18"/>
      <c r="D17" s="18"/>
      <c r="E17" s="19">
        <f>SUM(E3:E16)</f>
        <v>11132741.600000001</v>
      </c>
      <c r="F17" s="18"/>
      <c r="G17" s="19">
        <f>SUM(G3:G16)</f>
        <v>2783185.4000000004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928B7-BFAF-457B-AE0F-427F88ACB055}">
  <dimension ref="A1:G17"/>
  <sheetViews>
    <sheetView workbookViewId="0">
      <selection activeCell="G2" sqref="G2"/>
    </sheetView>
  </sheetViews>
  <sheetFormatPr defaultRowHeight="14.4" x14ac:dyDescent="0.3"/>
  <cols>
    <col min="1" max="1" width="14.109375" customWidth="1"/>
    <col min="3" max="3" width="27.88671875" customWidth="1"/>
    <col min="4" max="4" width="13.5546875" customWidth="1"/>
    <col min="5" max="5" width="17.88671875" customWidth="1"/>
    <col min="6" max="6" width="14" customWidth="1"/>
    <col min="7" max="7" width="18.5546875" customWidth="1"/>
  </cols>
  <sheetData>
    <row r="1" spans="1:7" x14ac:dyDescent="0.3">
      <c r="A1" t="s">
        <v>816</v>
      </c>
      <c r="B1" t="s">
        <v>232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610</v>
      </c>
      <c r="E3" s="17">
        <v>2145024</v>
      </c>
      <c r="F3" s="14" t="s">
        <v>611</v>
      </c>
      <c r="G3" s="17">
        <v>1430016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612</v>
      </c>
      <c r="E4" s="17">
        <v>2701464</v>
      </c>
      <c r="F4" s="14" t="s">
        <v>614</v>
      </c>
      <c r="G4" s="17">
        <v>1800976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615</v>
      </c>
      <c r="E5" s="17">
        <v>2872968</v>
      </c>
      <c r="F5" s="14" t="s">
        <v>617</v>
      </c>
      <c r="G5" s="17">
        <v>1915312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618</v>
      </c>
      <c r="E6" s="17">
        <v>253740</v>
      </c>
      <c r="F6" s="14" t="s">
        <v>620</v>
      </c>
      <c r="G6" s="17">
        <v>169160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616</v>
      </c>
      <c r="E7" s="17">
        <v>1505952</v>
      </c>
      <c r="F7" s="14" t="s">
        <v>622</v>
      </c>
      <c r="G7" s="17">
        <v>1003968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623</v>
      </c>
      <c r="E8" s="17">
        <v>447840</v>
      </c>
      <c r="F8" s="14" t="s">
        <v>628</v>
      </c>
      <c r="G8" s="17">
        <v>298560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624</v>
      </c>
      <c r="E9" s="17">
        <v>614160</v>
      </c>
      <c r="F9" s="14" t="s">
        <v>316</v>
      </c>
      <c r="G9" s="17">
        <v>409440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625</v>
      </c>
      <c r="E10" s="17">
        <v>7597800</v>
      </c>
      <c r="F10" s="14" t="s">
        <v>629</v>
      </c>
      <c r="G10" s="17">
        <v>5065200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574</v>
      </c>
      <c r="E11" s="17">
        <v>818964</v>
      </c>
      <c r="F11" s="14" t="s">
        <v>630</v>
      </c>
      <c r="G11" s="17">
        <v>545976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481</v>
      </c>
      <c r="E12" s="17">
        <v>2889384</v>
      </c>
      <c r="F12" s="14" t="s">
        <v>631</v>
      </c>
      <c r="G12" s="17">
        <v>1926256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290</v>
      </c>
      <c r="E13" s="17">
        <v>17664</v>
      </c>
      <c r="F13" s="14" t="s">
        <v>632</v>
      </c>
      <c r="G13" s="17">
        <v>11776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433</v>
      </c>
      <c r="E14" s="17">
        <v>651480</v>
      </c>
      <c r="F14" s="14" t="s">
        <v>633</v>
      </c>
      <c r="G14" s="17">
        <v>434320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626</v>
      </c>
      <c r="E15" s="17">
        <v>409128</v>
      </c>
      <c r="F15" s="14" t="s">
        <v>634</v>
      </c>
      <c r="G15" s="17">
        <v>272752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627</v>
      </c>
      <c r="E16" s="17">
        <v>125304</v>
      </c>
      <c r="F16" s="14" t="s">
        <v>174</v>
      </c>
      <c r="G16" s="17">
        <v>83536</v>
      </c>
    </row>
    <row r="17" spans="1:7" x14ac:dyDescent="0.3">
      <c r="A17" s="25"/>
      <c r="B17" s="25"/>
      <c r="C17" s="25"/>
      <c r="D17" s="25"/>
      <c r="E17" s="26">
        <f>SUM(E3:E16)</f>
        <v>23050872</v>
      </c>
      <c r="F17" s="25"/>
      <c r="G17" s="26">
        <f>SUM(G3:G16)</f>
        <v>15367248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BE8E-35F4-47A5-B7F7-CDA3E1211D0B}">
  <dimension ref="A1:G17"/>
  <sheetViews>
    <sheetView workbookViewId="0">
      <selection activeCell="G2" sqref="G2"/>
    </sheetView>
  </sheetViews>
  <sheetFormatPr defaultRowHeight="14.4" x14ac:dyDescent="0.3"/>
  <cols>
    <col min="1" max="1" width="12" customWidth="1"/>
    <col min="3" max="3" width="28" customWidth="1"/>
    <col min="4" max="4" width="13.5546875" customWidth="1"/>
    <col min="5" max="5" width="19.6640625" customWidth="1"/>
    <col min="6" max="6" width="14.109375" customWidth="1"/>
    <col min="7" max="7" width="17.6640625" customWidth="1"/>
  </cols>
  <sheetData>
    <row r="1" spans="1:7" x14ac:dyDescent="0.3">
      <c r="A1" t="s">
        <v>816</v>
      </c>
      <c r="B1" t="s">
        <v>237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636</v>
      </c>
      <c r="E3" s="17">
        <v>815895.39</v>
      </c>
      <c r="F3" s="14" t="s">
        <v>637</v>
      </c>
      <c r="G3" s="17">
        <v>271965.13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638</v>
      </c>
      <c r="E4" s="17">
        <v>864787.95000000007</v>
      </c>
      <c r="F4" s="14" t="s">
        <v>441</v>
      </c>
      <c r="G4" s="17">
        <v>288262.65000000002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639</v>
      </c>
      <c r="E5" s="17">
        <v>1048072.74</v>
      </c>
      <c r="F5" s="14" t="s">
        <v>641</v>
      </c>
      <c r="G5" s="17">
        <v>349357.58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642</v>
      </c>
      <c r="E6" s="17">
        <v>76259.100000000006</v>
      </c>
      <c r="F6" s="14" t="s">
        <v>643</v>
      </c>
      <c r="G6" s="17">
        <v>25419.7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644</v>
      </c>
      <c r="E7" s="17">
        <v>282545.52</v>
      </c>
      <c r="F7" s="14" t="s">
        <v>648</v>
      </c>
      <c r="G7" s="17">
        <v>94181.84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649</v>
      </c>
      <c r="E8" s="17">
        <v>173490.96</v>
      </c>
      <c r="F8" s="14" t="s">
        <v>588</v>
      </c>
      <c r="G8" s="17">
        <v>57830.32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650</v>
      </c>
      <c r="E9" s="17">
        <v>178234.62</v>
      </c>
      <c r="F9" s="14" t="s">
        <v>655</v>
      </c>
      <c r="G9" s="17">
        <v>59411.54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651</v>
      </c>
      <c r="E10" s="17">
        <v>1312272.6300000001</v>
      </c>
      <c r="F10" s="14" t="s">
        <v>480</v>
      </c>
      <c r="G10" s="17">
        <v>437424.21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656</v>
      </c>
      <c r="E11" s="17">
        <v>390812.58</v>
      </c>
      <c r="F11" s="14" t="s">
        <v>645</v>
      </c>
      <c r="G11" s="17">
        <v>130270.86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652</v>
      </c>
      <c r="E12" s="17">
        <v>1494756.81</v>
      </c>
      <c r="F12" s="14" t="s">
        <v>646</v>
      </c>
      <c r="G12" s="17">
        <v>498252.27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647</v>
      </c>
      <c r="E13" s="17">
        <v>9355.0499999999993</v>
      </c>
      <c r="F13" s="14" t="s">
        <v>659</v>
      </c>
      <c r="G13" s="17">
        <v>3118.35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657</v>
      </c>
      <c r="E14" s="17">
        <v>202742.46000000002</v>
      </c>
      <c r="F14" s="14" t="s">
        <v>653</v>
      </c>
      <c r="G14" s="17">
        <v>67580.820000000007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658</v>
      </c>
      <c r="E15" s="17">
        <v>75183.149999999994</v>
      </c>
      <c r="F15" s="14" t="s">
        <v>660</v>
      </c>
      <c r="G15" s="17">
        <v>25061.05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654</v>
      </c>
      <c r="E16" s="17">
        <v>14547.36</v>
      </c>
      <c r="F16" s="14" t="s">
        <v>661</v>
      </c>
      <c r="G16" s="17">
        <v>4849.12</v>
      </c>
    </row>
    <row r="17" spans="1:7" x14ac:dyDescent="0.3">
      <c r="A17" s="25"/>
      <c r="B17" s="25"/>
      <c r="C17" s="25"/>
      <c r="D17" s="25"/>
      <c r="E17" s="26">
        <f>SUM(E3:E16)</f>
        <v>6938956.3200000012</v>
      </c>
      <c r="F17" s="25"/>
      <c r="G17" s="26">
        <f>SUM(G3:G16)</f>
        <v>2312985.44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9135-22F9-4DA7-9836-35A541B99D88}">
  <dimension ref="A1:G17"/>
  <sheetViews>
    <sheetView workbookViewId="0">
      <selection activeCell="G2" sqref="G2"/>
    </sheetView>
  </sheetViews>
  <sheetFormatPr defaultRowHeight="14.4" x14ac:dyDescent="0.3"/>
  <cols>
    <col min="1" max="1" width="11.88671875" customWidth="1"/>
    <col min="3" max="3" width="28.33203125" customWidth="1"/>
    <col min="4" max="4" width="14" customWidth="1"/>
    <col min="5" max="5" width="17.44140625" customWidth="1"/>
    <col min="6" max="6" width="13.44140625" customWidth="1"/>
    <col min="7" max="7" width="17.6640625" customWidth="1"/>
  </cols>
  <sheetData>
    <row r="1" spans="1:7" x14ac:dyDescent="0.3">
      <c r="A1" t="s">
        <v>816</v>
      </c>
      <c r="B1" t="s">
        <v>662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663</v>
      </c>
      <c r="E3" s="17">
        <v>1836720</v>
      </c>
      <c r="F3" s="14" t="s">
        <v>664</v>
      </c>
      <c r="G3" s="17">
        <v>1224480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665</v>
      </c>
      <c r="E4" s="17">
        <v>1648968</v>
      </c>
      <c r="F4" s="14" t="s">
        <v>326</v>
      </c>
      <c r="G4" s="17">
        <v>1099312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666</v>
      </c>
      <c r="E5" s="17">
        <v>3489168</v>
      </c>
      <c r="F5" s="14" t="s">
        <v>667</v>
      </c>
      <c r="G5" s="17">
        <v>2326112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668</v>
      </c>
      <c r="E6" s="17">
        <v>318600</v>
      </c>
      <c r="F6" s="14" t="s">
        <v>670</v>
      </c>
      <c r="G6" s="17">
        <v>212400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671</v>
      </c>
      <c r="E7" s="17">
        <v>1079208</v>
      </c>
      <c r="F7" s="14" t="s">
        <v>672</v>
      </c>
      <c r="G7" s="17">
        <v>719472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673</v>
      </c>
      <c r="E8" s="17">
        <v>333432</v>
      </c>
      <c r="F8" s="14" t="s">
        <v>682</v>
      </c>
      <c r="G8" s="17">
        <v>222288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674</v>
      </c>
      <c r="E9" s="17">
        <v>767520</v>
      </c>
      <c r="F9" s="14" t="s">
        <v>683</v>
      </c>
      <c r="G9" s="17">
        <v>511680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675</v>
      </c>
      <c r="E10" s="17">
        <v>4534608</v>
      </c>
      <c r="F10" s="14" t="s">
        <v>684</v>
      </c>
      <c r="G10" s="17">
        <v>3023072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676</v>
      </c>
      <c r="E11" s="17">
        <v>702552</v>
      </c>
      <c r="F11" s="14" t="s">
        <v>685</v>
      </c>
      <c r="G11" s="17">
        <v>468368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677</v>
      </c>
      <c r="E12" s="17">
        <v>2842776</v>
      </c>
      <c r="F12" s="14" t="s">
        <v>686</v>
      </c>
      <c r="G12" s="17">
        <v>1895184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678</v>
      </c>
      <c r="E13" s="17">
        <v>23376</v>
      </c>
      <c r="F13" s="14" t="s">
        <v>687</v>
      </c>
      <c r="G13" s="17">
        <v>15584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679</v>
      </c>
      <c r="E14" s="17">
        <v>931368</v>
      </c>
      <c r="F14" s="14" t="s">
        <v>486</v>
      </c>
      <c r="G14" s="17">
        <v>620912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680</v>
      </c>
      <c r="E15" s="17">
        <v>283440</v>
      </c>
      <c r="F15" s="14" t="s">
        <v>688</v>
      </c>
      <c r="G15" s="17">
        <v>188960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681</v>
      </c>
      <c r="E16" s="17">
        <v>377136</v>
      </c>
      <c r="F16" s="14" t="s">
        <v>689</v>
      </c>
      <c r="G16" s="17">
        <v>251424</v>
      </c>
    </row>
    <row r="17" spans="1:7" x14ac:dyDescent="0.3">
      <c r="A17" s="25"/>
      <c r="B17" s="25"/>
      <c r="C17" s="25"/>
      <c r="D17" s="25"/>
      <c r="E17" s="26">
        <f>SUM(E3:E16)</f>
        <v>19168872</v>
      </c>
      <c r="F17" s="25"/>
      <c r="G17" s="26">
        <f>SUM(G3:G16)</f>
        <v>12779248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39C8-3F09-4942-A3DD-44880166D9C4}">
  <dimension ref="A1:I17"/>
  <sheetViews>
    <sheetView workbookViewId="0">
      <selection activeCell="E17" sqref="E17:I17"/>
    </sheetView>
  </sheetViews>
  <sheetFormatPr defaultRowHeight="14.4" x14ac:dyDescent="0.3"/>
  <cols>
    <col min="1" max="1" width="13.6640625" customWidth="1"/>
    <col min="3" max="3" width="28.109375" customWidth="1"/>
    <col min="4" max="4" width="13.33203125" customWidth="1"/>
    <col min="5" max="5" width="19" customWidth="1"/>
    <col min="6" max="6" width="14.109375" customWidth="1"/>
    <col min="7" max="7" width="18" customWidth="1"/>
    <col min="8" max="8" width="13.88671875" customWidth="1"/>
    <col min="9" max="9" width="17.44140625" customWidth="1"/>
  </cols>
  <sheetData>
    <row r="1" spans="1:9" x14ac:dyDescent="0.3">
      <c r="A1" t="s">
        <v>816</v>
      </c>
      <c r="B1" t="s">
        <v>815</v>
      </c>
    </row>
    <row r="2" spans="1:9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  <c r="H2" s="5" t="s">
        <v>185</v>
      </c>
      <c r="I2" s="5" t="s">
        <v>818</v>
      </c>
    </row>
    <row r="3" spans="1:9" ht="28.8" x14ac:dyDescent="0.3">
      <c r="A3" s="12">
        <v>1</v>
      </c>
      <c r="B3" s="12" t="s">
        <v>0</v>
      </c>
      <c r="C3" s="5" t="s">
        <v>1</v>
      </c>
      <c r="D3" s="23" t="s">
        <v>690</v>
      </c>
      <c r="E3" s="14">
        <v>2609197.44</v>
      </c>
      <c r="F3" s="14" t="s">
        <v>692</v>
      </c>
      <c r="G3" s="14">
        <v>1424248.84</v>
      </c>
      <c r="H3" s="20" t="s">
        <v>693</v>
      </c>
      <c r="I3" s="21">
        <v>952837.28</v>
      </c>
    </row>
    <row r="4" spans="1:9" ht="28.8" x14ac:dyDescent="0.3">
      <c r="A4" s="12">
        <v>2</v>
      </c>
      <c r="B4" s="12" t="s">
        <v>4</v>
      </c>
      <c r="C4" s="5" t="s">
        <v>5</v>
      </c>
      <c r="D4" s="23" t="s">
        <v>694</v>
      </c>
      <c r="E4" s="14">
        <v>3349962.96</v>
      </c>
      <c r="F4" s="14" t="s">
        <v>362</v>
      </c>
      <c r="G4" s="14">
        <v>2004997.64</v>
      </c>
      <c r="H4" s="20" t="s">
        <v>695</v>
      </c>
      <c r="I4" s="21">
        <v>1321967.8799999999</v>
      </c>
    </row>
    <row r="5" spans="1:9" ht="28.8" x14ac:dyDescent="0.3">
      <c r="A5" s="12">
        <v>3</v>
      </c>
      <c r="B5" s="12" t="s">
        <v>6</v>
      </c>
      <c r="C5" s="5" t="s">
        <v>7</v>
      </c>
      <c r="D5" s="23" t="s">
        <v>696</v>
      </c>
      <c r="E5" s="14">
        <v>2566580.2400000002</v>
      </c>
      <c r="F5" s="14" t="s">
        <v>698</v>
      </c>
      <c r="G5" s="14">
        <v>1528812.8</v>
      </c>
      <c r="H5" s="20" t="s">
        <v>691</v>
      </c>
      <c r="I5" s="21">
        <v>1019446.72</v>
      </c>
    </row>
    <row r="6" spans="1:9" ht="28.8" x14ac:dyDescent="0.3">
      <c r="A6" s="12">
        <v>4</v>
      </c>
      <c r="B6" s="12" t="s">
        <v>8</v>
      </c>
      <c r="C6" s="5" t="s">
        <v>9</v>
      </c>
      <c r="D6" s="23" t="s">
        <v>699</v>
      </c>
      <c r="E6" s="14">
        <v>286118.28000000003</v>
      </c>
      <c r="F6" s="14" t="s">
        <v>700</v>
      </c>
      <c r="G6" s="14">
        <v>172037.2</v>
      </c>
      <c r="H6" s="20" t="s">
        <v>701</v>
      </c>
      <c r="I6" s="21">
        <v>114513.68</v>
      </c>
    </row>
    <row r="7" spans="1:9" ht="43.2" x14ac:dyDescent="0.3">
      <c r="A7" s="12">
        <v>5</v>
      </c>
      <c r="B7" s="12" t="s">
        <v>10</v>
      </c>
      <c r="C7" s="5" t="s">
        <v>11</v>
      </c>
      <c r="D7" s="23" t="s">
        <v>702</v>
      </c>
      <c r="E7" s="14">
        <v>864666.8</v>
      </c>
      <c r="F7" s="14" t="s">
        <v>703</v>
      </c>
      <c r="G7" s="14">
        <v>517930.12</v>
      </c>
      <c r="H7" s="20" t="s">
        <v>704</v>
      </c>
      <c r="I7" s="21">
        <v>340793.28</v>
      </c>
    </row>
    <row r="8" spans="1:9" ht="57.6" x14ac:dyDescent="0.3">
      <c r="A8" s="12">
        <v>6</v>
      </c>
      <c r="B8" s="12" t="s">
        <v>12</v>
      </c>
      <c r="C8" s="5" t="s">
        <v>13</v>
      </c>
      <c r="D8" s="23" t="s">
        <v>705</v>
      </c>
      <c r="E8" s="14">
        <v>460333.24</v>
      </c>
      <c r="F8" s="14" t="s">
        <v>376</v>
      </c>
      <c r="G8" s="14">
        <v>281693.92</v>
      </c>
      <c r="H8" s="20" t="s">
        <v>669</v>
      </c>
      <c r="I8" s="21">
        <v>196654.48</v>
      </c>
    </row>
    <row r="9" spans="1:9" ht="28.8" x14ac:dyDescent="0.3">
      <c r="A9" s="12">
        <v>7</v>
      </c>
      <c r="B9" s="12" t="s">
        <v>14</v>
      </c>
      <c r="C9" s="5" t="s">
        <v>15</v>
      </c>
      <c r="D9" s="23" t="s">
        <v>706</v>
      </c>
      <c r="E9" s="14">
        <v>746516.52</v>
      </c>
      <c r="F9" s="14" t="s">
        <v>371</v>
      </c>
      <c r="G9" s="14">
        <v>448271.2</v>
      </c>
      <c r="H9" s="20" t="s">
        <v>708</v>
      </c>
      <c r="I9" s="21">
        <v>337133</v>
      </c>
    </row>
    <row r="10" spans="1:9" ht="43.2" x14ac:dyDescent="0.3">
      <c r="A10" s="12">
        <v>8</v>
      </c>
      <c r="B10" s="12" t="s">
        <v>16</v>
      </c>
      <c r="C10" s="5" t="s">
        <v>17</v>
      </c>
      <c r="D10" s="23" t="s">
        <v>709</v>
      </c>
      <c r="E10" s="14">
        <v>4378363.3600000003</v>
      </c>
      <c r="F10" s="14" t="s">
        <v>366</v>
      </c>
      <c r="G10" s="14">
        <v>2674859.84</v>
      </c>
      <c r="H10" s="20" t="s">
        <v>710</v>
      </c>
      <c r="I10" s="21">
        <v>1669913</v>
      </c>
    </row>
    <row r="11" spans="1:9" ht="28.8" x14ac:dyDescent="0.3">
      <c r="A11" s="12">
        <v>9</v>
      </c>
      <c r="B11" s="12" t="s">
        <v>18</v>
      </c>
      <c r="C11" s="5" t="s">
        <v>19</v>
      </c>
      <c r="D11" s="23" t="s">
        <v>711</v>
      </c>
      <c r="E11" s="14">
        <v>626470.28</v>
      </c>
      <c r="F11" s="14" t="s">
        <v>712</v>
      </c>
      <c r="G11" s="14">
        <v>376723.04</v>
      </c>
      <c r="H11" s="20" t="s">
        <v>713</v>
      </c>
      <c r="I11" s="21">
        <v>251395.8</v>
      </c>
    </row>
    <row r="12" spans="1:9" ht="28.8" x14ac:dyDescent="0.3">
      <c r="A12" s="12">
        <v>10</v>
      </c>
      <c r="B12" s="12" t="s">
        <v>20</v>
      </c>
      <c r="C12" s="5" t="s">
        <v>21</v>
      </c>
      <c r="D12" s="23" t="s">
        <v>697</v>
      </c>
      <c r="E12" s="14">
        <v>2608197.7999999998</v>
      </c>
      <c r="F12" s="14" t="s">
        <v>428</v>
      </c>
      <c r="G12" s="14">
        <v>1559400.64</v>
      </c>
      <c r="H12" s="20" t="s">
        <v>714</v>
      </c>
      <c r="I12" s="21">
        <v>1033510.64</v>
      </c>
    </row>
    <row r="13" spans="1:9" ht="28.8" x14ac:dyDescent="0.3">
      <c r="A13" s="12">
        <v>11</v>
      </c>
      <c r="B13" s="12" t="s">
        <v>22</v>
      </c>
      <c r="C13" s="5" t="s">
        <v>23</v>
      </c>
      <c r="D13" s="23" t="s">
        <v>715</v>
      </c>
      <c r="E13" s="14">
        <v>13654.56</v>
      </c>
      <c r="F13" s="14" t="s">
        <v>718</v>
      </c>
      <c r="G13" s="14">
        <v>8130.08</v>
      </c>
      <c r="H13" s="20" t="s">
        <v>719</v>
      </c>
      <c r="I13" s="21">
        <v>5333.4</v>
      </c>
    </row>
    <row r="14" spans="1:9" x14ac:dyDescent="0.3">
      <c r="A14" s="12">
        <v>12</v>
      </c>
      <c r="B14" s="12" t="s">
        <v>24</v>
      </c>
      <c r="C14" s="5" t="s">
        <v>25</v>
      </c>
      <c r="D14" s="23" t="s">
        <v>716</v>
      </c>
      <c r="E14" s="14">
        <v>797289.72</v>
      </c>
      <c r="F14" s="14" t="s">
        <v>381</v>
      </c>
      <c r="G14" s="14">
        <v>480455.48</v>
      </c>
      <c r="H14" s="20" t="s">
        <v>720</v>
      </c>
      <c r="I14" s="21">
        <v>321299.96000000002</v>
      </c>
    </row>
    <row r="15" spans="1:9" x14ac:dyDescent="0.3">
      <c r="A15" s="12">
        <v>13</v>
      </c>
      <c r="B15" s="12" t="s">
        <v>26</v>
      </c>
      <c r="C15" s="5" t="s">
        <v>27</v>
      </c>
      <c r="D15" s="23" t="s">
        <v>707</v>
      </c>
      <c r="E15" s="14">
        <v>248619.12</v>
      </c>
      <c r="F15" s="14" t="s">
        <v>619</v>
      </c>
      <c r="G15" s="14">
        <v>148986.32</v>
      </c>
      <c r="H15" s="20" t="s">
        <v>721</v>
      </c>
      <c r="I15" s="21">
        <v>98523</v>
      </c>
    </row>
    <row r="16" spans="1:9" x14ac:dyDescent="0.3">
      <c r="A16" s="12">
        <v>14</v>
      </c>
      <c r="B16" s="12" t="s">
        <v>29</v>
      </c>
      <c r="C16" s="5" t="s">
        <v>28</v>
      </c>
      <c r="D16" s="23" t="s">
        <v>717</v>
      </c>
      <c r="E16" s="14">
        <v>160033.48000000001</v>
      </c>
      <c r="F16" s="14" t="s">
        <v>377</v>
      </c>
      <c r="G16" s="14">
        <v>95782.2</v>
      </c>
      <c r="H16" s="20" t="s">
        <v>722</v>
      </c>
      <c r="I16" s="21">
        <v>63744</v>
      </c>
    </row>
    <row r="17" spans="1:9" x14ac:dyDescent="0.3">
      <c r="A17" s="25"/>
      <c r="B17" s="25"/>
      <c r="C17" s="25"/>
      <c r="D17" s="25"/>
      <c r="E17" s="26">
        <f>SUM(E3:E16)</f>
        <v>19716003.799999997</v>
      </c>
      <c r="F17" s="25"/>
      <c r="G17" s="26">
        <f>SUM(G3:G16)</f>
        <v>11722329.32</v>
      </c>
      <c r="H17" s="25"/>
      <c r="I17" s="26">
        <f>SUM(I3:I16)</f>
        <v>7727066.1200000001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23A05-9EAE-4116-8FDF-1B382D8C148F}">
  <dimension ref="A1:I17"/>
  <sheetViews>
    <sheetView workbookViewId="0">
      <selection activeCell="I2" sqref="I2"/>
    </sheetView>
  </sheetViews>
  <sheetFormatPr defaultRowHeight="14.4" x14ac:dyDescent="0.3"/>
  <cols>
    <col min="1" max="1" width="15.109375" customWidth="1"/>
    <col min="3" max="3" width="27.6640625" customWidth="1"/>
    <col min="4" max="4" width="13.44140625" customWidth="1"/>
    <col min="5" max="5" width="18.88671875" customWidth="1"/>
    <col min="6" max="6" width="13.33203125" customWidth="1"/>
    <col min="7" max="7" width="18.6640625" customWidth="1"/>
    <col min="8" max="8" width="14.6640625" customWidth="1"/>
    <col min="9" max="9" width="19.33203125" customWidth="1"/>
  </cols>
  <sheetData>
    <row r="1" spans="1:9" x14ac:dyDescent="0.3">
      <c r="A1" t="s">
        <v>816</v>
      </c>
      <c r="B1" t="s">
        <v>230</v>
      </c>
    </row>
    <row r="2" spans="1:9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  <c r="H2" s="5" t="s">
        <v>185</v>
      </c>
      <c r="I2" s="5" t="s">
        <v>818</v>
      </c>
    </row>
    <row r="3" spans="1:9" ht="28.8" x14ac:dyDescent="0.3">
      <c r="A3" s="12">
        <v>1</v>
      </c>
      <c r="B3" s="12" t="s">
        <v>0</v>
      </c>
      <c r="C3" s="5" t="s">
        <v>1</v>
      </c>
      <c r="D3" s="24" t="s">
        <v>723</v>
      </c>
      <c r="E3" s="28">
        <v>3206126.1304000001</v>
      </c>
      <c r="F3" s="28" t="s">
        <v>724</v>
      </c>
      <c r="G3" s="28">
        <v>3131565.0575999999</v>
      </c>
      <c r="H3" s="29" t="s">
        <v>725</v>
      </c>
      <c r="I3" s="21">
        <v>1118416.0919999999</v>
      </c>
    </row>
    <row r="4" spans="1:9" ht="28.8" x14ac:dyDescent="0.3">
      <c r="A4" s="12">
        <v>2</v>
      </c>
      <c r="B4" s="12" t="s">
        <v>4</v>
      </c>
      <c r="C4" s="5" t="s">
        <v>5</v>
      </c>
      <c r="D4" s="24" t="s">
        <v>726</v>
      </c>
      <c r="E4" s="28">
        <v>3897294.3359999997</v>
      </c>
      <c r="F4" s="28" t="s">
        <v>727</v>
      </c>
      <c r="G4" s="28">
        <v>3806659.5839999993</v>
      </c>
      <c r="H4" s="29" t="s">
        <v>728</v>
      </c>
      <c r="I4" s="21">
        <v>1359521.2799999998</v>
      </c>
    </row>
    <row r="5" spans="1:9" ht="28.8" x14ac:dyDescent="0.3">
      <c r="A5" s="12">
        <v>3</v>
      </c>
      <c r="B5" s="12" t="s">
        <v>6</v>
      </c>
      <c r="C5" s="5" t="s">
        <v>7</v>
      </c>
      <c r="D5" s="24" t="s">
        <v>729</v>
      </c>
      <c r="E5" s="28">
        <v>4328800.2991999993</v>
      </c>
      <c r="F5" s="28" t="s">
        <v>613</v>
      </c>
      <c r="G5" s="28">
        <v>4228130.5247999998</v>
      </c>
      <c r="H5" s="29" t="s">
        <v>730</v>
      </c>
      <c r="I5" s="21">
        <v>1510046.6159999999</v>
      </c>
    </row>
    <row r="6" spans="1:9" ht="28.8" x14ac:dyDescent="0.3">
      <c r="A6" s="12">
        <v>4</v>
      </c>
      <c r="B6" s="12" t="s">
        <v>8</v>
      </c>
      <c r="C6" s="5" t="s">
        <v>9</v>
      </c>
      <c r="D6" s="24" t="s">
        <v>731</v>
      </c>
      <c r="E6" s="28">
        <v>389622.57</v>
      </c>
      <c r="F6" s="28" t="s">
        <v>732</v>
      </c>
      <c r="G6" s="28">
        <v>380561.57999999996</v>
      </c>
      <c r="H6" s="29" t="s">
        <v>733</v>
      </c>
      <c r="I6" s="21">
        <v>135914.85</v>
      </c>
    </row>
    <row r="7" spans="1:9" ht="43.2" x14ac:dyDescent="0.3">
      <c r="A7" s="12">
        <v>5</v>
      </c>
      <c r="B7" s="12" t="s">
        <v>10</v>
      </c>
      <c r="C7" s="5" t="s">
        <v>11</v>
      </c>
      <c r="D7" s="24" t="s">
        <v>734</v>
      </c>
      <c r="E7" s="28">
        <v>1266612.5408000001</v>
      </c>
      <c r="F7" s="28" t="s">
        <v>735</v>
      </c>
      <c r="G7" s="28">
        <v>1237156.4351999999</v>
      </c>
      <c r="H7" s="29" t="s">
        <v>736</v>
      </c>
      <c r="I7" s="21">
        <v>441841.58399999997</v>
      </c>
    </row>
    <row r="8" spans="1:9" ht="57.6" x14ac:dyDescent="0.3">
      <c r="A8" s="12">
        <v>6</v>
      </c>
      <c r="B8" s="12" t="s">
        <v>12</v>
      </c>
      <c r="C8" s="5" t="s">
        <v>13</v>
      </c>
      <c r="D8" s="23" t="s">
        <v>737</v>
      </c>
      <c r="E8" s="14">
        <v>549637.45519999997</v>
      </c>
      <c r="F8" s="14" t="s">
        <v>745</v>
      </c>
      <c r="G8" s="14">
        <v>536855.18879999989</v>
      </c>
      <c r="H8" s="20" t="s">
        <v>746</v>
      </c>
      <c r="I8" s="21">
        <v>191733.99599999998</v>
      </c>
    </row>
    <row r="9" spans="1:9" ht="28.8" x14ac:dyDescent="0.3">
      <c r="A9" s="12">
        <v>7</v>
      </c>
      <c r="B9" s="12" t="s">
        <v>14</v>
      </c>
      <c r="C9" s="5" t="s">
        <v>15</v>
      </c>
      <c r="D9" s="23" t="s">
        <v>738</v>
      </c>
      <c r="E9" s="14">
        <v>1001681.818</v>
      </c>
      <c r="F9" s="14" t="s">
        <v>747</v>
      </c>
      <c r="G9" s="14">
        <v>978386.89199999999</v>
      </c>
      <c r="H9" s="20" t="s">
        <v>748</v>
      </c>
      <c r="I9" s="21">
        <v>349423.89</v>
      </c>
    </row>
    <row r="10" spans="1:9" ht="43.2" x14ac:dyDescent="0.3">
      <c r="A10" s="12">
        <v>8</v>
      </c>
      <c r="B10" s="12" t="s">
        <v>16</v>
      </c>
      <c r="C10" s="5" t="s">
        <v>17</v>
      </c>
      <c r="D10" s="23" t="s">
        <v>640</v>
      </c>
      <c r="E10" s="14">
        <v>5513991.0671999995</v>
      </c>
      <c r="F10" s="14" t="s">
        <v>749</v>
      </c>
      <c r="G10" s="14">
        <v>5385758.7167999996</v>
      </c>
      <c r="H10" s="20" t="s">
        <v>750</v>
      </c>
      <c r="I10" s="21">
        <v>1923485.2559999998</v>
      </c>
    </row>
    <row r="11" spans="1:9" ht="28.8" x14ac:dyDescent="0.3">
      <c r="A11" s="12">
        <v>9</v>
      </c>
      <c r="B11" s="12" t="s">
        <v>18</v>
      </c>
      <c r="C11" s="5" t="s">
        <v>19</v>
      </c>
      <c r="D11" s="23" t="s">
        <v>739</v>
      </c>
      <c r="E11" s="14">
        <v>511766.64999999997</v>
      </c>
      <c r="F11" s="14" t="s">
        <v>348</v>
      </c>
      <c r="G11" s="14">
        <v>499865.1</v>
      </c>
      <c r="H11" s="20" t="s">
        <v>751</v>
      </c>
      <c r="I11" s="21">
        <v>178523.25</v>
      </c>
    </row>
    <row r="12" spans="1:9" ht="28.8" x14ac:dyDescent="0.3">
      <c r="A12" s="12">
        <v>10</v>
      </c>
      <c r="B12" s="12" t="s">
        <v>20</v>
      </c>
      <c r="C12" s="5" t="s">
        <v>21</v>
      </c>
      <c r="D12" s="23" t="s">
        <v>740</v>
      </c>
      <c r="E12" s="14">
        <v>3294205.1804</v>
      </c>
      <c r="F12" s="14" t="s">
        <v>621</v>
      </c>
      <c r="G12" s="14">
        <v>3217595.7576000001</v>
      </c>
      <c r="H12" s="20" t="s">
        <v>752</v>
      </c>
      <c r="I12" s="21">
        <v>1149141.3419999999</v>
      </c>
    </row>
    <row r="13" spans="1:9" ht="28.8" x14ac:dyDescent="0.3">
      <c r="A13" s="12">
        <v>11</v>
      </c>
      <c r="B13" s="12" t="s">
        <v>22</v>
      </c>
      <c r="C13" s="5" t="s">
        <v>23</v>
      </c>
      <c r="D13" s="23" t="s">
        <v>741</v>
      </c>
      <c r="E13" s="14">
        <v>20887.6456</v>
      </c>
      <c r="F13" s="14" t="s">
        <v>753</v>
      </c>
      <c r="G13" s="14">
        <v>20401.886399999999</v>
      </c>
      <c r="H13" s="20" t="s">
        <v>754</v>
      </c>
      <c r="I13" s="21">
        <v>7286.3879999999999</v>
      </c>
    </row>
    <row r="14" spans="1:9" x14ac:dyDescent="0.3">
      <c r="A14" s="12">
        <v>12</v>
      </c>
      <c r="B14" s="12" t="s">
        <v>24</v>
      </c>
      <c r="C14" s="5" t="s">
        <v>25</v>
      </c>
      <c r="D14" s="23" t="s">
        <v>742</v>
      </c>
      <c r="E14" s="14">
        <v>1346243.5011999998</v>
      </c>
      <c r="F14" s="14" t="s">
        <v>755</v>
      </c>
      <c r="G14" s="14">
        <v>1314935.5127999999</v>
      </c>
      <c r="H14" s="20" t="s">
        <v>317</v>
      </c>
      <c r="I14" s="21">
        <v>469619.82599999994</v>
      </c>
    </row>
    <row r="15" spans="1:9" x14ac:dyDescent="0.3">
      <c r="A15" s="12">
        <v>13</v>
      </c>
      <c r="B15" s="12" t="s">
        <v>26</v>
      </c>
      <c r="C15" s="5" t="s">
        <v>27</v>
      </c>
      <c r="D15" s="23" t="s">
        <v>743</v>
      </c>
      <c r="E15" s="14">
        <v>400137.13639999996</v>
      </c>
      <c r="F15" s="14" t="s">
        <v>595</v>
      </c>
      <c r="G15" s="14">
        <v>390831.62159999995</v>
      </c>
      <c r="H15" s="20" t="s">
        <v>756</v>
      </c>
      <c r="I15" s="21">
        <v>139582.72199999998</v>
      </c>
    </row>
    <row r="16" spans="1:9" x14ac:dyDescent="0.3">
      <c r="A16" s="12">
        <v>14</v>
      </c>
      <c r="B16" s="12" t="s">
        <v>29</v>
      </c>
      <c r="C16" s="5" t="s">
        <v>28</v>
      </c>
      <c r="D16" s="23" t="s">
        <v>744</v>
      </c>
      <c r="E16" s="14">
        <v>164049.54079999999</v>
      </c>
      <c r="F16" s="14" t="s">
        <v>757</v>
      </c>
      <c r="G16" s="14">
        <v>160234.43520000001</v>
      </c>
      <c r="H16" s="20" t="s">
        <v>758</v>
      </c>
      <c r="I16" s="21">
        <v>57226.583999999995</v>
      </c>
    </row>
    <row r="17" spans="1:9" x14ac:dyDescent="0.3">
      <c r="A17" s="25"/>
      <c r="B17" s="25"/>
      <c r="C17" s="25"/>
      <c r="D17" s="25"/>
      <c r="E17" s="26">
        <f>SUM(E3:E16)</f>
        <v>25891055.871199992</v>
      </c>
      <c r="F17" s="25"/>
      <c r="G17" s="26">
        <f>SUM(G3:G16)</f>
        <v>25288938.292799998</v>
      </c>
      <c r="H17" s="25"/>
      <c r="I17" s="26">
        <f>SUM(I3:I16)</f>
        <v>9031763.675999999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7C64-0A3E-4D57-987C-411658ACE9E4}">
  <dimension ref="A1:G17"/>
  <sheetViews>
    <sheetView workbookViewId="0">
      <selection activeCell="J18" sqref="J18"/>
    </sheetView>
  </sheetViews>
  <sheetFormatPr defaultRowHeight="14.4" x14ac:dyDescent="0.3"/>
  <cols>
    <col min="1" max="1" width="12.88671875" customWidth="1"/>
    <col min="3" max="3" width="27.5546875" customWidth="1"/>
    <col min="4" max="4" width="14.109375" customWidth="1"/>
    <col min="5" max="5" width="19" customWidth="1"/>
    <col min="6" max="6" width="13.88671875" customWidth="1"/>
    <col min="7" max="7" width="17.44140625" customWidth="1"/>
  </cols>
  <sheetData>
    <row r="1" spans="1:7" x14ac:dyDescent="0.3">
      <c r="A1" t="s">
        <v>816</v>
      </c>
      <c r="B1" t="s">
        <v>759</v>
      </c>
    </row>
    <row r="2" spans="1:7" ht="37.5" customHeight="1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760</v>
      </c>
      <c r="E3" s="17">
        <v>723833.36</v>
      </c>
      <c r="F3" s="14" t="s">
        <v>761</v>
      </c>
      <c r="G3" s="17">
        <v>79744.479999999996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762</v>
      </c>
      <c r="E4" s="17">
        <v>421331.56</v>
      </c>
      <c r="F4" s="14" t="s">
        <v>529</v>
      </c>
      <c r="G4" s="17">
        <v>46814.6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763</v>
      </c>
      <c r="E5" s="17">
        <v>657682.4</v>
      </c>
      <c r="F5" s="14" t="s">
        <v>775</v>
      </c>
      <c r="G5" s="17">
        <v>73075.839999999997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764</v>
      </c>
      <c r="E6" s="17">
        <v>125273.72</v>
      </c>
      <c r="F6" s="14" t="s">
        <v>776</v>
      </c>
      <c r="G6" s="17">
        <v>13919.32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765</v>
      </c>
      <c r="E7" s="17">
        <v>260295.67999999999</v>
      </c>
      <c r="F7" s="14" t="s">
        <v>777</v>
      </c>
      <c r="G7" s="17">
        <v>28921.759999999998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766</v>
      </c>
      <c r="E8" s="17">
        <v>90158.24</v>
      </c>
      <c r="F8" s="14" t="s">
        <v>778</v>
      </c>
      <c r="G8" s="17">
        <v>10017.6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767</v>
      </c>
      <c r="E9" s="17">
        <v>126981.56</v>
      </c>
      <c r="F9" s="14" t="s">
        <v>779</v>
      </c>
      <c r="G9" s="17">
        <v>14109.08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768</v>
      </c>
      <c r="E10" s="17">
        <v>1231115.3600000001</v>
      </c>
      <c r="F10" s="14" t="s">
        <v>532</v>
      </c>
      <c r="G10" s="17">
        <v>136790.6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769</v>
      </c>
      <c r="E11" s="17">
        <v>242375.04000000001</v>
      </c>
      <c r="F11" s="14" t="s">
        <v>472</v>
      </c>
      <c r="G11" s="17">
        <v>26930.560000000001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770</v>
      </c>
      <c r="E12" s="17">
        <v>1036247.52</v>
      </c>
      <c r="F12" s="14" t="s">
        <v>780</v>
      </c>
      <c r="G12" s="17">
        <v>115138.6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771</v>
      </c>
      <c r="E13" s="17">
        <v>7946.44</v>
      </c>
      <c r="F13" s="14" t="s">
        <v>781</v>
      </c>
      <c r="G13" s="17">
        <v>882.92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772</v>
      </c>
      <c r="E14" s="17">
        <v>456031.2</v>
      </c>
      <c r="F14" s="14" t="s">
        <v>782</v>
      </c>
      <c r="G14" s="17">
        <v>50670.12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773</v>
      </c>
      <c r="E15" s="17">
        <v>118747.72</v>
      </c>
      <c r="F15" s="14" t="s">
        <v>783</v>
      </c>
      <c r="G15" s="17">
        <v>13194.2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774</v>
      </c>
      <c r="E16" s="17">
        <v>140414.44</v>
      </c>
      <c r="F16" s="14" t="s">
        <v>784</v>
      </c>
      <c r="G16" s="17">
        <v>14148.68</v>
      </c>
    </row>
    <row r="17" spans="1:7" x14ac:dyDescent="0.3">
      <c r="A17" s="25"/>
      <c r="B17" s="25"/>
      <c r="C17" s="25"/>
      <c r="D17" s="25"/>
      <c r="E17" s="26">
        <f>SUM(E3:E16)</f>
        <v>5638434.2400000002</v>
      </c>
      <c r="F17" s="25"/>
      <c r="G17" s="26">
        <f>SUM(G3:G16)</f>
        <v>624358.3600000001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D3CC3-4F58-4E38-A738-9A657684C462}">
  <dimension ref="A1:G17"/>
  <sheetViews>
    <sheetView workbookViewId="0">
      <selection activeCell="G2" sqref="G2"/>
    </sheetView>
  </sheetViews>
  <sheetFormatPr defaultRowHeight="14.4" x14ac:dyDescent="0.3"/>
  <cols>
    <col min="1" max="1" width="12.5546875" customWidth="1"/>
    <col min="3" max="3" width="28" customWidth="1"/>
    <col min="4" max="4" width="14" customWidth="1"/>
    <col min="5" max="5" width="17.44140625" customWidth="1"/>
    <col min="6" max="6" width="13" customWidth="1"/>
    <col min="7" max="7" width="18" customWidth="1"/>
  </cols>
  <sheetData>
    <row r="1" spans="1:7" x14ac:dyDescent="0.3">
      <c r="A1" t="s">
        <v>816</v>
      </c>
      <c r="B1" t="s">
        <v>785</v>
      </c>
    </row>
    <row r="2" spans="1:7" ht="28.8" x14ac:dyDescent="0.3">
      <c r="A2" s="12" t="s">
        <v>30</v>
      </c>
      <c r="B2" s="12" t="s">
        <v>3</v>
      </c>
      <c r="C2" s="12" t="s">
        <v>2</v>
      </c>
      <c r="D2" s="5" t="s">
        <v>59</v>
      </c>
      <c r="E2" s="5" t="s">
        <v>635</v>
      </c>
      <c r="F2" s="5" t="s">
        <v>60</v>
      </c>
      <c r="G2" s="5" t="s">
        <v>817</v>
      </c>
    </row>
    <row r="3" spans="1:7" ht="28.8" x14ac:dyDescent="0.3">
      <c r="A3" s="12">
        <v>1</v>
      </c>
      <c r="B3" s="12" t="s">
        <v>0</v>
      </c>
      <c r="C3" s="5" t="s">
        <v>1</v>
      </c>
      <c r="D3" s="23" t="s">
        <v>786</v>
      </c>
      <c r="E3" s="17">
        <v>470902.31783999992</v>
      </c>
      <c r="F3" s="14" t="s">
        <v>787</v>
      </c>
      <c r="G3" s="17">
        <v>313934.87855999998</v>
      </c>
    </row>
    <row r="4" spans="1:7" ht="28.8" x14ac:dyDescent="0.3">
      <c r="A4" s="12">
        <v>2</v>
      </c>
      <c r="B4" s="12" t="s">
        <v>4</v>
      </c>
      <c r="C4" s="5" t="s">
        <v>5</v>
      </c>
      <c r="D4" s="23" t="s">
        <v>788</v>
      </c>
      <c r="E4" s="17">
        <v>209421.65183999992</v>
      </c>
      <c r="F4" s="14" t="s">
        <v>557</v>
      </c>
      <c r="G4" s="17">
        <v>139614.43455999994</v>
      </c>
    </row>
    <row r="5" spans="1:7" ht="28.8" x14ac:dyDescent="0.3">
      <c r="A5" s="12">
        <v>3</v>
      </c>
      <c r="B5" s="12" t="s">
        <v>6</v>
      </c>
      <c r="C5" s="5" t="s">
        <v>7</v>
      </c>
      <c r="D5" s="23" t="s">
        <v>789</v>
      </c>
      <c r="E5" s="17">
        <v>341727.41208000027</v>
      </c>
      <c r="F5" s="14" t="s">
        <v>801</v>
      </c>
      <c r="G5" s="17">
        <v>227818.27472000022</v>
      </c>
    </row>
    <row r="6" spans="1:7" ht="28.8" x14ac:dyDescent="0.3">
      <c r="A6" s="12">
        <v>4</v>
      </c>
      <c r="B6" s="12" t="s">
        <v>8</v>
      </c>
      <c r="C6" s="5" t="s">
        <v>9</v>
      </c>
      <c r="D6" s="23" t="s">
        <v>790</v>
      </c>
      <c r="E6" s="17">
        <v>50001.133919999993</v>
      </c>
      <c r="F6" s="14" t="s">
        <v>802</v>
      </c>
      <c r="G6" s="17">
        <v>33334.08928</v>
      </c>
    </row>
    <row r="7" spans="1:7" ht="43.2" x14ac:dyDescent="0.3">
      <c r="A7" s="12">
        <v>5</v>
      </c>
      <c r="B7" s="12" t="s">
        <v>10</v>
      </c>
      <c r="C7" s="5" t="s">
        <v>11</v>
      </c>
      <c r="D7" s="23" t="s">
        <v>791</v>
      </c>
      <c r="E7" s="17">
        <v>103995.10655999997</v>
      </c>
      <c r="F7" s="14" t="s">
        <v>803</v>
      </c>
      <c r="G7" s="17">
        <v>69330.071039999995</v>
      </c>
    </row>
    <row r="8" spans="1:7" ht="57.6" x14ac:dyDescent="0.3">
      <c r="A8" s="12">
        <v>6</v>
      </c>
      <c r="B8" s="12" t="s">
        <v>12</v>
      </c>
      <c r="C8" s="5" t="s">
        <v>13</v>
      </c>
      <c r="D8" s="23" t="s">
        <v>792</v>
      </c>
      <c r="E8" s="17">
        <v>37023.119999999995</v>
      </c>
      <c r="F8" s="14" t="s">
        <v>805</v>
      </c>
      <c r="G8" s="17">
        <v>24682.080000000002</v>
      </c>
    </row>
    <row r="9" spans="1:7" ht="28.8" x14ac:dyDescent="0.3">
      <c r="A9" s="12">
        <v>7</v>
      </c>
      <c r="B9" s="12" t="s">
        <v>14</v>
      </c>
      <c r="C9" s="5" t="s">
        <v>15</v>
      </c>
      <c r="D9" s="23" t="s">
        <v>793</v>
      </c>
      <c r="E9" s="17">
        <v>7324802.1189599978</v>
      </c>
      <c r="F9" s="14" t="s">
        <v>806</v>
      </c>
      <c r="G9" s="17">
        <v>4883201.4126399988</v>
      </c>
    </row>
    <row r="10" spans="1:7" ht="43.2" x14ac:dyDescent="0.3">
      <c r="A10" s="12">
        <v>8</v>
      </c>
      <c r="B10" s="12" t="s">
        <v>16</v>
      </c>
      <c r="C10" s="5" t="s">
        <v>17</v>
      </c>
      <c r="D10" s="23" t="s">
        <v>794</v>
      </c>
      <c r="E10" s="17">
        <v>2913014.5427999999</v>
      </c>
      <c r="F10" s="14" t="s">
        <v>807</v>
      </c>
      <c r="G10" s="17">
        <v>1942009.6952</v>
      </c>
    </row>
    <row r="11" spans="1:7" ht="28.8" x14ac:dyDescent="0.3">
      <c r="A11" s="12">
        <v>9</v>
      </c>
      <c r="B11" s="12" t="s">
        <v>18</v>
      </c>
      <c r="C11" s="5" t="s">
        <v>19</v>
      </c>
      <c r="D11" s="23" t="s">
        <v>795</v>
      </c>
      <c r="E11" s="17">
        <v>276767.52240000002</v>
      </c>
      <c r="F11" s="14" t="s">
        <v>808</v>
      </c>
      <c r="G11" s="17">
        <v>184511.68160000001</v>
      </c>
    </row>
    <row r="12" spans="1:7" ht="28.8" x14ac:dyDescent="0.3">
      <c r="A12" s="12">
        <v>10</v>
      </c>
      <c r="B12" s="12" t="s">
        <v>20</v>
      </c>
      <c r="C12" s="5" t="s">
        <v>21</v>
      </c>
      <c r="D12" s="23" t="s">
        <v>796</v>
      </c>
      <c r="E12" s="17">
        <v>471640.35047999979</v>
      </c>
      <c r="F12" s="14" t="s">
        <v>809</v>
      </c>
      <c r="G12" s="17">
        <v>314426.9003199999</v>
      </c>
    </row>
    <row r="13" spans="1:7" ht="28.8" x14ac:dyDescent="0.3">
      <c r="A13" s="12">
        <v>11</v>
      </c>
      <c r="B13" s="12" t="s">
        <v>22</v>
      </c>
      <c r="C13" s="5" t="s">
        <v>23</v>
      </c>
      <c r="D13" s="23" t="s">
        <v>797</v>
      </c>
      <c r="E13" s="17">
        <v>14128.776000000002</v>
      </c>
      <c r="F13" s="14" t="s">
        <v>810</v>
      </c>
      <c r="G13" s="17">
        <v>9419.1840000000011</v>
      </c>
    </row>
    <row r="14" spans="1:7" x14ac:dyDescent="0.3">
      <c r="A14" s="12">
        <v>12</v>
      </c>
      <c r="B14" s="12" t="s">
        <v>24</v>
      </c>
      <c r="C14" s="5" t="s">
        <v>25</v>
      </c>
      <c r="D14" s="23" t="s">
        <v>798</v>
      </c>
      <c r="E14" s="17">
        <v>133152.57576000012</v>
      </c>
      <c r="F14" s="14" t="s">
        <v>513</v>
      </c>
      <c r="G14" s="17">
        <v>88768.383840000082</v>
      </c>
    </row>
    <row r="15" spans="1:7" x14ac:dyDescent="0.3">
      <c r="A15" s="12">
        <v>13</v>
      </c>
      <c r="B15" s="12" t="s">
        <v>26</v>
      </c>
      <c r="C15" s="5" t="s">
        <v>27</v>
      </c>
      <c r="D15" s="23" t="s">
        <v>799</v>
      </c>
      <c r="E15" s="17">
        <v>47382.215999999993</v>
      </c>
      <c r="F15" s="14" t="s">
        <v>804</v>
      </c>
      <c r="G15" s="17">
        <v>31588.143999999997</v>
      </c>
    </row>
    <row r="16" spans="1:7" x14ac:dyDescent="0.3">
      <c r="A16" s="12">
        <v>14</v>
      </c>
      <c r="B16" s="12" t="s">
        <v>29</v>
      </c>
      <c r="C16" s="5" t="s">
        <v>28</v>
      </c>
      <c r="D16" s="23" t="s">
        <v>800</v>
      </c>
      <c r="E16" s="17">
        <v>24687.355199999995</v>
      </c>
      <c r="F16" s="14" t="s">
        <v>811</v>
      </c>
      <c r="G16" s="17">
        <v>16458.236799999995</v>
      </c>
    </row>
    <row r="17" spans="1:7" x14ac:dyDescent="0.3">
      <c r="A17" s="25"/>
      <c r="B17" s="25"/>
      <c r="C17" s="25"/>
      <c r="D17" s="25"/>
      <c r="E17" s="26">
        <f>SUM(E3:E16)</f>
        <v>12418646.199839996</v>
      </c>
      <c r="F17" s="25"/>
      <c r="G17" s="26">
        <f>SUM(G3:G16)</f>
        <v>8279097.4665599996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25</vt:i4>
      </vt:variant>
    </vt:vector>
  </HeadingPairs>
  <TitlesOfParts>
    <vt:vector size="25" baseType="lpstr">
      <vt:lpstr>01-Mestne lekarne</vt:lpstr>
      <vt:lpstr>02-Kraške lekarne</vt:lpstr>
      <vt:lpstr>03 Slov. Bistrica</vt:lpstr>
      <vt:lpstr>04 Zasavske lekarne</vt:lpstr>
      <vt:lpstr>05 Žalske lekarne</vt:lpstr>
      <vt:lpstr>06 Celjske lekarne</vt:lpstr>
      <vt:lpstr>07 Koroška lekarna</vt:lpstr>
      <vt:lpstr>08 Lekarna Kočevje</vt:lpstr>
      <vt:lpstr>09 Lekarna Mozirje</vt:lpstr>
      <vt:lpstr>10 Lekarna Ribnica</vt:lpstr>
      <vt:lpstr>11 Pomurske lekarne</vt:lpstr>
      <vt:lpstr>12 Lekarna Ljubljana</vt:lpstr>
      <vt:lpstr>13 Lekarna Ajdovščina</vt:lpstr>
      <vt:lpstr>14 Gorenjske lekarne</vt:lpstr>
      <vt:lpstr>15 Lekarna Krško</vt:lpstr>
      <vt:lpstr>16 Lekarna Sevnica</vt:lpstr>
      <vt:lpstr>17 Obalne lekarne Koper</vt:lpstr>
      <vt:lpstr>18 Lekarna Brežice</vt:lpstr>
      <vt:lpstr>19 Goriška leklarna</vt:lpstr>
      <vt:lpstr>20 Lekarna Ormož</vt:lpstr>
      <vt:lpstr>21 Lekarne Ptuj</vt:lpstr>
      <vt:lpstr>22 Lekarna Velenje</vt:lpstr>
      <vt:lpstr>23 Dolenjske lekarne</vt:lpstr>
      <vt:lpstr>24 URI Soča</vt:lpstr>
      <vt:lpstr>25 UKC Ljubljana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cp:lastPrinted>2021-03-04T11:44:03Z</cp:lastPrinted>
  <dcterms:created xsi:type="dcterms:W3CDTF">2020-06-10T09:54:56Z</dcterms:created>
  <dcterms:modified xsi:type="dcterms:W3CDTF">2021-05-05T11:13:18Z</dcterms:modified>
</cp:coreProperties>
</file>